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aaaajul\"/>
    </mc:Choice>
  </mc:AlternateContent>
  <bookViews>
    <workbookView xWindow="0" yWindow="0" windowWidth="0" windowHeight="0"/>
  </bookViews>
  <sheets>
    <sheet name="Rekapitulácia stavby" sheetId="1" r:id="rId1"/>
    <sheet name="01 - MK Zemplínsky Klečenov " sheetId="2" r:id="rId2"/>
    <sheet name="02 - Chodnik časť UPOR " sheetId="3" r:id="rId3"/>
  </sheets>
  <definedNames>
    <definedName name="_xlnm.Print_Area" localSheetId="0">'Rekapitulácia stavby'!$D$4:$AO$76,'Rekapitulácia stavby'!$C$82:$AQ$97</definedName>
    <definedName name="_xlnm.Print_Titles" localSheetId="0">'Rekapitulácia stavby'!$92:$92</definedName>
    <definedName name="_xlnm._FilterDatabase" localSheetId="1" hidden="1">'01 - MK Zemplínsky Klečenov '!$C$123:$K$131</definedName>
    <definedName name="_xlnm.Print_Area" localSheetId="1">'01 - MK Zemplínsky Klečenov '!$C$4:$J$76,'01 - MK Zemplínsky Klečenov '!$C$82:$J$105,'01 - MK Zemplínsky Klečenov '!$C$111:$J$131</definedName>
    <definedName name="_xlnm.Print_Titles" localSheetId="1">'01 - MK Zemplínsky Klečenov '!$123:$123</definedName>
    <definedName name="_xlnm._FilterDatabase" localSheetId="2" hidden="1">'02 - Chodnik časť UPOR '!$C$122:$K$129</definedName>
    <definedName name="_xlnm.Print_Area" localSheetId="2">'02 - Chodnik časť UPOR '!$C$4:$J$76,'02 - Chodnik časť UPOR '!$C$82:$J$104,'02 - Chodnik časť UPOR '!$C$110:$J$129</definedName>
    <definedName name="_xlnm.Print_Titles" localSheetId="2">'02 - Chodnik časť UPOR '!$122:$122</definedName>
  </definedNames>
  <calcPr/>
</workbook>
</file>

<file path=xl/calcChain.xml><?xml version="1.0" encoding="utf-8"?>
<calcChain xmlns="http://schemas.openxmlformats.org/spreadsheetml/2006/main">
  <c i="3" l="1" r="J39"/>
  <c r="J38"/>
  <c i="1" r="AY96"/>
  <c i="3" r="J37"/>
  <c i="1" r="AX96"/>
  <c i="3" r="BI129"/>
  <c r="BH129"/>
  <c r="BG129"/>
  <c r="BE129"/>
  <c r="T129"/>
  <c r="T128"/>
  <c r="R129"/>
  <c r="R128"/>
  <c r="P129"/>
  <c r="P128"/>
  <c r="BI127"/>
  <c r="BH127"/>
  <c r="BG127"/>
  <c r="BE127"/>
  <c r="T127"/>
  <c r="R127"/>
  <c r="P127"/>
  <c r="BI126"/>
  <c r="BH126"/>
  <c r="BG126"/>
  <c r="BE126"/>
  <c r="T126"/>
  <c r="R126"/>
  <c r="P126"/>
  <c r="F119"/>
  <c r="F117"/>
  <c r="E115"/>
  <c r="J31"/>
  <c r="F91"/>
  <c r="F89"/>
  <c r="E87"/>
  <c r="J24"/>
  <c r="E24"/>
  <c r="J120"/>
  <c r="J23"/>
  <c r="J21"/>
  <c r="E21"/>
  <c r="J119"/>
  <c r="J20"/>
  <c r="J18"/>
  <c r="E18"/>
  <c r="F120"/>
  <c r="J17"/>
  <c r="J12"/>
  <c r="J117"/>
  <c r="E7"/>
  <c r="E113"/>
  <c i="2" r="J39"/>
  <c r="J38"/>
  <c i="1" r="AY95"/>
  <c i="2" r="J37"/>
  <c i="1" r="AX95"/>
  <c i="2" r="BI131"/>
  <c r="BH131"/>
  <c r="BG131"/>
  <c r="BE131"/>
  <c r="T131"/>
  <c r="T130"/>
  <c r="R131"/>
  <c r="R130"/>
  <c r="P131"/>
  <c r="P130"/>
  <c r="BI129"/>
  <c r="BH129"/>
  <c r="BG129"/>
  <c r="BE129"/>
  <c r="T129"/>
  <c r="T128"/>
  <c r="R129"/>
  <c r="R128"/>
  <c r="P129"/>
  <c r="P128"/>
  <c r="BI127"/>
  <c r="BH127"/>
  <c r="BG127"/>
  <c r="BE127"/>
  <c r="T127"/>
  <c r="T126"/>
  <c r="T125"/>
  <c r="T124"/>
  <c r="R127"/>
  <c r="R126"/>
  <c r="R125"/>
  <c r="R124"/>
  <c r="P127"/>
  <c r="P126"/>
  <c r="P125"/>
  <c r="P124"/>
  <c i="1" r="AU95"/>
  <c i="2" r="F120"/>
  <c r="F118"/>
  <c r="E116"/>
  <c r="J31"/>
  <c r="F91"/>
  <c r="F89"/>
  <c r="E87"/>
  <c r="J24"/>
  <c r="E24"/>
  <c r="J121"/>
  <c r="J23"/>
  <c r="J21"/>
  <c r="E21"/>
  <c r="J120"/>
  <c r="J20"/>
  <c r="J18"/>
  <c r="E18"/>
  <c r="F121"/>
  <c r="J17"/>
  <c r="J12"/>
  <c r="J118"/>
  <c r="E7"/>
  <c r="E114"/>
  <c i="1" r="L90"/>
  <c r="AM90"/>
  <c r="AM89"/>
  <c r="L89"/>
  <c r="AM87"/>
  <c r="L87"/>
  <c r="L85"/>
  <c r="L84"/>
  <c i="3" r="BK129"/>
  <c r="J129"/>
  <c r="BK127"/>
  <c r="J127"/>
  <c r="BK126"/>
  <c r="J126"/>
  <c i="2" r="BK131"/>
  <c r="J131"/>
  <c r="BK129"/>
  <c r="J129"/>
  <c r="BK127"/>
  <c r="J127"/>
  <c i="1" r="AS94"/>
  <c i="3" l="1" r="BK125"/>
  <c r="J125"/>
  <c r="J98"/>
  <c r="P125"/>
  <c r="P124"/>
  <c r="P123"/>
  <c i="1" r="AU96"/>
  <c i="3" r="R125"/>
  <c r="R124"/>
  <c r="R123"/>
  <c r="T125"/>
  <c r="T124"/>
  <c r="T123"/>
  <c i="2" r="E85"/>
  <c r="J89"/>
  <c r="J91"/>
  <c r="F92"/>
  <c r="J92"/>
  <c r="BF127"/>
  <c r="BF129"/>
  <c r="BF131"/>
  <c r="BK126"/>
  <c r="J126"/>
  <c r="J98"/>
  <c r="BK128"/>
  <c r="J128"/>
  <c r="J99"/>
  <c r="BK130"/>
  <c r="J130"/>
  <c r="J100"/>
  <c i="3" r="E85"/>
  <c r="J89"/>
  <c r="J91"/>
  <c r="F92"/>
  <c r="J92"/>
  <c r="BF126"/>
  <c r="BF127"/>
  <c r="BF129"/>
  <c r="BK128"/>
  <c r="J128"/>
  <c r="J99"/>
  <c i="2" r="F35"/>
  <c i="1" r="AZ95"/>
  <c i="2" r="F37"/>
  <c i="1" r="BB95"/>
  <c i="2" r="F39"/>
  <c i="1" r="BD95"/>
  <c i="3" r="J35"/>
  <c i="1" r="AV96"/>
  <c i="3" r="F39"/>
  <c i="1" r="BD96"/>
  <c i="2" r="J35"/>
  <c i="1" r="AV95"/>
  <c i="2" r="F38"/>
  <c i="1" r="BC95"/>
  <c i="3" r="F35"/>
  <c i="1" r="AZ96"/>
  <c i="3" r="F37"/>
  <c i="1" r="BB96"/>
  <c i="3" r="F38"/>
  <c i="1" r="BC96"/>
  <c r="AU94"/>
  <c i="2" l="1" r="BK125"/>
  <c r="J125"/>
  <c r="J97"/>
  <c i="3" r="BK124"/>
  <c r="J124"/>
  <c r="J97"/>
  <c i="1" r="AZ94"/>
  <c r="W29"/>
  <c r="BC94"/>
  <c r="W32"/>
  <c i="2" r="F36"/>
  <c i="1" r="BA95"/>
  <c i="3" r="F36"/>
  <c i="1" r="BA96"/>
  <c r="BB94"/>
  <c r="W31"/>
  <c r="BD94"/>
  <c r="W33"/>
  <c i="2" r="J36"/>
  <c i="1" r="AW95"/>
  <c r="AT95"/>
  <c i="3" r="J36"/>
  <c i="1" r="AW96"/>
  <c r="AT96"/>
  <c i="2" l="1" r="BK124"/>
  <c r="J124"/>
  <c r="J96"/>
  <c i="3" r="BK123"/>
  <c r="J123"/>
  <c r="J96"/>
  <c i="1" r="BA94"/>
  <c r="W30"/>
  <c r="AV94"/>
  <c r="AK29"/>
  <c r="AX94"/>
  <c r="AY94"/>
  <c i="3" r="J104"/>
  <c i="2" r="J105"/>
  <c l="1" r="J30"/>
  <c i="3" r="J30"/>
  <c i="1" r="AW94"/>
  <c r="AK30"/>
  <c i="2" r="J32"/>
  <c i="1" r="AG95"/>
  <c r="AN95"/>
  <c i="3" r="J32"/>
  <c i="1" r="AG96"/>
  <c r="AN96"/>
  <c i="2" l="1" r="J41"/>
  <c i="3" r="J41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<sst xmlns="http://schemas.openxmlformats.org/spreadsheetml/2006/main">
  <si>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</si>
  <si>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</si>
  <si>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</si>
  <si>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</si>
  <si>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{3ad7b1c5-f6a7-4a82-a7b7-9cbc869c45aa}</t>
  </si>
  <si>
    <t xml:space="preserve">&gt;&gt;  skryté stĺpce  &lt;&lt;</t>
  </si>
  <si>
    <t>0,001</t>
  </si>
  <si>
    <t>20</t>
  </si>
  <si>
    <t>REKAPITULÁCIA STAVBY</t>
  </si>
  <si>
    <t xml:space="preserve">v ---  nižšie sa nachádzajú doplnkové a pomocné údaje k zostavám  --- v</t>
  </si>
  <si>
    <t>Kód:</t>
  </si>
  <si>
    <t>14477</t>
  </si>
  <si>
    <t>Stavba:</t>
  </si>
  <si>
    <t>Oprava komunikácii v obci Zemplínska Nová Ves</t>
  </si>
  <si>
    <t>JKSO:</t>
  </si>
  <si>
    <t>KS:</t>
  </si>
  <si>
    <t>Miesto:</t>
  </si>
  <si>
    <t>Zemplínská Nova Ves</t>
  </si>
  <si>
    <t>Dátum:</t>
  </si>
  <si>
    <t>8. 7. 2020</t>
  </si>
  <si>
    <t>Objednávateľ:</t>
  </si>
  <si>
    <t>IČO:</t>
  </si>
  <si>
    <t>Obec Zemplínská Nova Ves</t>
  </si>
  <si>
    <t>IČ DPH:</t>
  </si>
  <si>
    <t>Zhotoviteľ:</t>
  </si>
  <si>
    <t xml:space="preserve"> </t>
  </si>
  <si>
    <t>Projektant:</t>
  </si>
  <si>
    <t>True</t>
  </si>
  <si>
    <t>0,01</t>
  </si>
  <si>
    <t>Spracovateľ:</t>
  </si>
  <si>
    <t>35 480 254</t>
  </si>
  <si>
    <t xml:space="preserve">Anna Olahova - Rozpočty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</si>
  <si>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</si>
  <si>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</si>
  <si>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</si>
  <si>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</si>
  <si>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</si>
  <si>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</si>
  <si>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</si>
  <si>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</si>
  <si>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</si>
  <si>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</si>
  <si>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</si>
  <si>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</si>
  <si>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</si>
  <si>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</si>
  <si>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</si>
  <si>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</si>
  <si>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</si>
  <si>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</si>
  <si>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</si>
  <si>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</si>
  <si>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</si>
  <si>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</si>
  <si>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</si>
  <si>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</si>
  <si>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</si>
  <si>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</si>
  <si>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</si>
  <si>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</si>
  <si>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</si>
  <si>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</si>
  <si>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</si>
  <si>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</si>
  <si>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</si>
  <si>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</si>
  <si>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</si>
  <si>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</si>
  <si>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</si>
  <si>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</si>
  <si>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</si>
  <si>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</si>
  <si>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</si>
  <si>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</si>
  <si>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</si>
  <si>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</si>
  <si>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</si>
  <si>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</si>
  <si>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</si>
  <si>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 xml:space="preserve">MK Zemplínsky Klečenov </t>
  </si>
  <si>
    <t>STA</t>
  </si>
  <si>
    <t>1</t>
  </si>
  <si>
    <t>{bd30458c-21df-4957-91f0-1dd080d7f0e6}</t>
  </si>
  <si>
    <t>02</t>
  </si>
  <si>
    <t xml:space="preserve">Chodnik časť UPOR </t>
  </si>
  <si>
    <t>{65a399df-faf3-4ed7-b10f-6a865b6466a6}</t>
  </si>
  <si>
    <t>KRYCÍ LIST ROZPOČTU</t>
  </si>
  <si>
    <t>Objekt:</t>
  </si>
  <si>
    <t xml:space="preserve">01 - MK Zemplínsky Klečenov 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</si>
  <si>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</si>
  <si>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</si>
  <si>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</si>
  <si>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</si>
  <si>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</si>
  <si>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</si>
  <si>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</si>
  <si>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</si>
  <si>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</si>
  <si>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</si>
  <si>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99 - Presun hmôt HSV</t>
  </si>
  <si>
    <t>2) Ostatné náklady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</si>
  <si>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</si>
  <si>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</si>
  <si>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</si>
  <si>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</si>
  <si>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</si>
  <si>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</si>
  <si>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</si>
  <si>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</si>
  <si>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</si>
  <si>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</si>
  <si>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</si>
  <si>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</si>
  <si>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</si>
  <si>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</si>
  <si>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</si>
  <si>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</si>
  <si>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</si>
  <si>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</si>
  <si>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113152130.S</t>
  </si>
  <si>
    <t xml:space="preserve">Frézovanie asf. podkladu alebo krytu bez prek., plochy do 500 m2, pruh š. do 0,5 m, hr. 50 mm  0,127 t</t>
  </si>
  <si>
    <t>m2</t>
  </si>
  <si>
    <t>4</t>
  </si>
  <si>
    <t>2</t>
  </si>
  <si>
    <t>-2588506</t>
  </si>
  <si>
    <t>5</t>
  </si>
  <si>
    <t>Komunikácie</t>
  </si>
  <si>
    <t>577144211.S</t>
  </si>
  <si>
    <t>Asfaltový betón vrstva obrusná AC 11 O v pruhu š. do 3 m z nemodifik. asfaltu tr. I, po zhutnení hr. 50 mm</t>
  </si>
  <si>
    <t>338860658</t>
  </si>
  <si>
    <t>99</t>
  </si>
  <si>
    <t>Presun hmôt HSV</t>
  </si>
  <si>
    <t>3</t>
  </si>
  <si>
    <t>998225111.S</t>
  </si>
  <si>
    <t>Presun hmôt pre pozemnú komunikáciu a letisko s krytom asfaltovým akejkoľvek dĺžky objektu</t>
  </si>
  <si>
    <t>t</t>
  </si>
  <si>
    <t>39051175</t>
  </si>
  <si>
    <t xml:space="preserve">02 - Chodnik časť UPOR </t>
  </si>
  <si>
    <t>577124211.S</t>
  </si>
  <si>
    <t>Asfaltový betón vrstva obrusná AC 11 O v pruhu š. do 3 m z nemodifik. asfaltu tr. I, po zhutnení hr. 30 mm</t>
  </si>
  <si>
    <t>1862736347</t>
  </si>
  <si>
    <t>6</t>
  </si>
  <si>
    <t>577134211.S</t>
  </si>
  <si>
    <t>Asfaltový betón vrstva obrusná AC 11 O v pruhu š. do 3 m z nemodifik. asfaltu tr. I, po zhutnení hr. 40 mm</t>
  </si>
  <si>
    <t>1744803567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</si>
</sst>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4" fontId="19" fillId="4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S4" s="15" t="s">
        <v>6</v>
      </c>
    </row>
    <row r="5" s="1" customFormat="1" ht="12" customHeight="1">
      <c r="B5" s="18"/>
      <c r="D5" s="21" t="s">
        <v>10</v>
      </c>
      <c r="K5" s="22" t="s">
        <v>11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S5" s="15" t="s">
        <v>6</v>
      </c>
    </row>
    <row r="6" s="1" customFormat="1" ht="36.96" customHeight="1">
      <c r="B6" s="18"/>
      <c r="D6" s="23" t="s">
        <v>12</v>
      </c>
      <c r="K6" s="24" t="s">
        <v>13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S6" s="15" t="s">
        <v>6</v>
      </c>
    </row>
    <row r="7" s="1" customFormat="1" ht="12" customHeight="1">
      <c r="B7" s="18"/>
      <c r="D7" s="25" t="s">
        <v>14</v>
      </c>
      <c r="K7" s="22" t="s">
        <v>1</v>
      </c>
      <c r="AK7" s="25" t="s">
        <v>15</v>
      </c>
      <c r="AN7" s="22" t="s">
        <v>1</v>
      </c>
      <c r="AR7" s="18"/>
      <c r="BS7" s="15" t="s">
        <v>6</v>
      </c>
    </row>
    <row r="8" s="1" customFormat="1" ht="12" customHeight="1">
      <c r="B8" s="18"/>
      <c r="D8" s="25" t="s">
        <v>16</v>
      </c>
      <c r="K8" s="22" t="s">
        <v>17</v>
      </c>
      <c r="AK8" s="25" t="s">
        <v>18</v>
      </c>
      <c r="AN8" s="22" t="s">
        <v>19</v>
      </c>
      <c r="AR8" s="18"/>
      <c r="BS8" s="15" t="s">
        <v>6</v>
      </c>
    </row>
    <row r="9" s="1" customFormat="1" ht="14.4" customHeight="1">
      <c r="B9" s="18"/>
      <c r="AR9" s="18"/>
      <c r="BS9" s="15" t="s">
        <v>6</v>
      </c>
    </row>
    <row r="10" s="1" customFormat="1" ht="12" customHeight="1">
      <c r="B10" s="18"/>
      <c r="D10" s="25" t="s">
        <v>20</v>
      </c>
      <c r="AK10" s="25" t="s">
        <v>21</v>
      </c>
      <c r="AN10" s="22" t="s">
        <v>1</v>
      </c>
      <c r="AR10" s="18"/>
      <c r="BS10" s="15" t="s">
        <v>6</v>
      </c>
    </row>
    <row r="11" s="1" customFormat="1" ht="18.48" customHeight="1">
      <c r="B11" s="18"/>
      <c r="E11" s="22" t="s">
        <v>22</v>
      </c>
      <c r="AK11" s="25" t="s">
        <v>23</v>
      </c>
      <c r="AN11" s="22" t="s">
        <v>1</v>
      </c>
      <c r="AR11" s="18"/>
      <c r="BS11" s="15" t="s">
        <v>6</v>
      </c>
    </row>
    <row r="12" s="1" customFormat="1" ht="6.96" customHeight="1">
      <c r="B12" s="18"/>
      <c r="AR12" s="18"/>
      <c r="BS12" s="15" t="s">
        <v>6</v>
      </c>
    </row>
    <row r="13" s="1" customFormat="1" ht="12" customHeight="1">
      <c r="B13" s="18"/>
      <c r="D13" s="25" t="s">
        <v>24</v>
      </c>
      <c r="AK13" s="25" t="s">
        <v>21</v>
      </c>
      <c r="AN13" s="22" t="s">
        <v>1</v>
      </c>
      <c r="AR13" s="18"/>
      <c r="BS13" s="15" t="s">
        <v>6</v>
      </c>
    </row>
    <row r="14">
      <c r="B14" s="18"/>
      <c r="E14" s="22" t="s">
        <v>25</v>
      </c>
      <c r="AK14" s="25" t="s">
        <v>23</v>
      </c>
      <c r="AN14" s="22" t="s">
        <v>1</v>
      </c>
      <c r="AR14" s="18"/>
      <c r="BS14" s="15" t="s">
        <v>6</v>
      </c>
    </row>
    <row r="15" s="1" customFormat="1" ht="6.96" customHeight="1">
      <c r="B15" s="18"/>
      <c r="AR15" s="18"/>
      <c r="BS15" s="15" t="s">
        <v>3</v>
      </c>
    </row>
    <row r="16" s="1" customFormat="1" ht="12" customHeight="1">
      <c r="B16" s="18"/>
      <c r="D16" s="25" t="s">
        <v>26</v>
      </c>
      <c r="AK16" s="25" t="s">
        <v>21</v>
      </c>
      <c r="AN16" s="22" t="s">
        <v>1</v>
      </c>
      <c r="AR16" s="18"/>
      <c r="BS16" s="15" t="s">
        <v>3</v>
      </c>
    </row>
    <row r="17" s="1" customFormat="1" ht="18.48" customHeight="1">
      <c r="B17" s="18"/>
      <c r="E17" s="22" t="s">
        <v>25</v>
      </c>
      <c r="AK17" s="25" t="s">
        <v>23</v>
      </c>
      <c r="AN17" s="22" t="s">
        <v>1</v>
      </c>
      <c r="AR17" s="18"/>
      <c r="BS17" s="15" t="s">
        <v>27</v>
      </c>
    </row>
    <row r="18" s="1" customFormat="1" ht="6.96" customHeight="1">
      <c r="B18" s="18"/>
      <c r="AR18" s="18"/>
      <c r="BS18" s="15" t="s">
        <v>28</v>
      </c>
    </row>
    <row r="19" s="1" customFormat="1" ht="12" customHeight="1">
      <c r="B19" s="18"/>
      <c r="D19" s="25" t="s">
        <v>29</v>
      </c>
      <c r="AK19" s="25" t="s">
        <v>21</v>
      </c>
      <c r="AN19" s="22" t="s">
        <v>30</v>
      </c>
      <c r="AR19" s="18"/>
      <c r="BS19" s="15" t="s">
        <v>28</v>
      </c>
    </row>
    <row r="20" s="1" customFormat="1" ht="18.48" customHeight="1">
      <c r="B20" s="18"/>
      <c r="E20" s="22" t="s">
        <v>31</v>
      </c>
      <c r="AK20" s="25" t="s">
        <v>23</v>
      </c>
      <c r="AN20" s="22" t="s">
        <v>1</v>
      </c>
      <c r="AR20" s="18"/>
      <c r="BS20" s="15" t="s">
        <v>27</v>
      </c>
    </row>
    <row r="21" s="1" customFormat="1" ht="6.96" customHeight="1">
      <c r="B21" s="18"/>
      <c r="AR21" s="18"/>
    </row>
    <row r="22" s="1" customFormat="1" ht="12" customHeight="1">
      <c r="B22" s="18"/>
      <c r="D22" s="25" t="s">
        <v>32</v>
      </c>
      <c r="AR22" s="18"/>
    </row>
    <row r="23" s="1" customFormat="1" ht="16.5" customHeight="1">
      <c r="B23" s="18"/>
      <c r="E23" s="26" t="s">
        <v>1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R23" s="18"/>
    </row>
    <row r="24" s="1" customFormat="1" ht="6.96" customHeight="1">
      <c r="B24" s="18"/>
      <c r="AR24" s="18"/>
    </row>
    <row r="25" s="1" customFormat="1" ht="6.96" customHeight="1">
      <c r="B25" s="1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8"/>
    </row>
    <row r="26" s="2" customFormat="1" ht="25.92" customHeight="1">
      <c r="A26" s="28"/>
      <c r="B26" s="29"/>
      <c r="C26" s="28"/>
      <c r="D26" s="30" t="s">
        <v>33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2">
        <f>ROUND(AG94,2)</f>
        <v>13967.5</v>
      </c>
      <c r="AL26" s="31"/>
      <c r="AM26" s="31"/>
      <c r="AN26" s="31"/>
      <c r="AO26" s="31"/>
      <c r="AP26" s="28"/>
      <c r="AQ26" s="28"/>
      <c r="AR26" s="29"/>
      <c r="BE26" s="28"/>
    </row>
    <row r="27" s="2" customFormat="1" ht="6.96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9"/>
      <c r="BE27" s="28"/>
    </row>
    <row r="28" s="2" customForma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33" t="s">
        <v>34</v>
      </c>
      <c r="M28" s="33"/>
      <c r="N28" s="33"/>
      <c r="O28" s="33"/>
      <c r="P28" s="33"/>
      <c r="Q28" s="28"/>
      <c r="R28" s="28"/>
      <c r="S28" s="28"/>
      <c r="T28" s="28"/>
      <c r="U28" s="28"/>
      <c r="V28" s="28"/>
      <c r="W28" s="33" t="s">
        <v>35</v>
      </c>
      <c r="X28" s="33"/>
      <c r="Y28" s="33"/>
      <c r="Z28" s="33"/>
      <c r="AA28" s="33"/>
      <c r="AB28" s="33"/>
      <c r="AC28" s="33"/>
      <c r="AD28" s="33"/>
      <c r="AE28" s="33"/>
      <c r="AF28" s="28"/>
      <c r="AG28" s="28"/>
      <c r="AH28" s="28"/>
      <c r="AI28" s="28"/>
      <c r="AJ28" s="28"/>
      <c r="AK28" s="33" t="s">
        <v>36</v>
      </c>
      <c r="AL28" s="33"/>
      <c r="AM28" s="33"/>
      <c r="AN28" s="33"/>
      <c r="AO28" s="33"/>
      <c r="AP28" s="28"/>
      <c r="AQ28" s="28"/>
      <c r="AR28" s="29"/>
      <c r="BE28" s="28"/>
    </row>
    <row r="29" s="3" customFormat="1" ht="14.4" customHeight="1">
      <c r="A29" s="3"/>
      <c r="B29" s="34"/>
      <c r="C29" s="3"/>
      <c r="D29" s="25" t="s">
        <v>37</v>
      </c>
      <c r="E29" s="3"/>
      <c r="F29" s="25" t="s">
        <v>38</v>
      </c>
      <c r="G29" s="3"/>
      <c r="H29" s="3"/>
      <c r="I29" s="3"/>
      <c r="J29" s="3"/>
      <c r="K29" s="3"/>
      <c r="L29" s="35">
        <v>0.20000000000000001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6">
        <f>ROUND(AV94, 2)</f>
        <v>0</v>
      </c>
      <c r="AL29" s="3"/>
      <c r="AM29" s="3"/>
      <c r="AN29" s="3"/>
      <c r="AO29" s="3"/>
      <c r="AP29" s="3"/>
      <c r="AQ29" s="3"/>
      <c r="AR29" s="34"/>
      <c r="BE29" s="3"/>
    </row>
    <row r="30" s="3" customFormat="1" ht="14.4" customHeight="1">
      <c r="A30" s="3"/>
      <c r="B30" s="34"/>
      <c r="C30" s="3"/>
      <c r="D30" s="3"/>
      <c r="E30" s="3"/>
      <c r="F30" s="25" t="s">
        <v>39</v>
      </c>
      <c r="G30" s="3"/>
      <c r="H30" s="3"/>
      <c r="I30" s="3"/>
      <c r="J30" s="3"/>
      <c r="K30" s="3"/>
      <c r="L30" s="35">
        <v>0.20000000000000001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6">
        <f>ROUND(BA94, 2)</f>
        <v>13967.5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6">
        <f>ROUND(AW94, 2)</f>
        <v>2793.5</v>
      </c>
      <c r="AL30" s="3"/>
      <c r="AM30" s="3"/>
      <c r="AN30" s="3"/>
      <c r="AO30" s="3"/>
      <c r="AP30" s="3"/>
      <c r="AQ30" s="3"/>
      <c r="AR30" s="34"/>
      <c r="BE30" s="3"/>
    </row>
    <row r="31" hidden="1" s="3" customFormat="1" ht="14.4" customHeight="1">
      <c r="A31" s="3"/>
      <c r="B31" s="34"/>
      <c r="C31" s="3"/>
      <c r="D31" s="3"/>
      <c r="E31" s="3"/>
      <c r="F31" s="25" t="s">
        <v>40</v>
      </c>
      <c r="G31" s="3"/>
      <c r="H31" s="3"/>
      <c r="I31" s="3"/>
      <c r="J31" s="3"/>
      <c r="K31" s="3"/>
      <c r="L31" s="35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6">
        <v>0</v>
      </c>
      <c r="AL31" s="3"/>
      <c r="AM31" s="3"/>
      <c r="AN31" s="3"/>
      <c r="AO31" s="3"/>
      <c r="AP31" s="3"/>
      <c r="AQ31" s="3"/>
      <c r="AR31" s="34"/>
      <c r="BE31" s="3"/>
    </row>
    <row r="32" hidden="1" s="3" customFormat="1" ht="14.4" customHeight="1">
      <c r="A32" s="3"/>
      <c r="B32" s="34"/>
      <c r="C32" s="3"/>
      <c r="D32" s="3"/>
      <c r="E32" s="3"/>
      <c r="F32" s="25" t="s">
        <v>41</v>
      </c>
      <c r="G32" s="3"/>
      <c r="H32" s="3"/>
      <c r="I32" s="3"/>
      <c r="J32" s="3"/>
      <c r="K32" s="3"/>
      <c r="L32" s="35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6">
        <v>0</v>
      </c>
      <c r="AL32" s="3"/>
      <c r="AM32" s="3"/>
      <c r="AN32" s="3"/>
      <c r="AO32" s="3"/>
      <c r="AP32" s="3"/>
      <c r="AQ32" s="3"/>
      <c r="AR32" s="34"/>
      <c r="BE32" s="3"/>
    </row>
    <row r="33" hidden="1" s="3" customFormat="1" ht="14.4" customHeight="1">
      <c r="A33" s="3"/>
      <c r="B33" s="34"/>
      <c r="C33" s="3"/>
      <c r="D33" s="3"/>
      <c r="E33" s="3"/>
      <c r="F33" s="25" t="s">
        <v>42</v>
      </c>
      <c r="G33" s="3"/>
      <c r="H33" s="3"/>
      <c r="I33" s="3"/>
      <c r="J33" s="3"/>
      <c r="K33" s="3"/>
      <c r="L33" s="3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6">
        <v>0</v>
      </c>
      <c r="AL33" s="3"/>
      <c r="AM33" s="3"/>
      <c r="AN33" s="3"/>
      <c r="AO33" s="3"/>
      <c r="AP33" s="3"/>
      <c r="AQ33" s="3"/>
      <c r="AR33" s="34"/>
      <c r="BE33" s="3"/>
    </row>
    <row r="34" s="2" customFormat="1" ht="6.96" customHeight="1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9"/>
      <c r="BE34" s="28"/>
    </row>
    <row r="35" s="2" customFormat="1" ht="25.92" customHeight="1">
      <c r="A35" s="28"/>
      <c r="B35" s="29"/>
      <c r="C35" s="37"/>
      <c r="D35" s="38" t="s">
        <v>43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44</v>
      </c>
      <c r="U35" s="39"/>
      <c r="V35" s="39"/>
      <c r="W35" s="39"/>
      <c r="X35" s="41" t="s">
        <v>45</v>
      </c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42">
        <f>SUM(AK26:AK33)</f>
        <v>16761</v>
      </c>
      <c r="AL35" s="39"/>
      <c r="AM35" s="39"/>
      <c r="AN35" s="39"/>
      <c r="AO35" s="43"/>
      <c r="AP35" s="37"/>
      <c r="AQ35" s="37"/>
      <c r="AR35" s="29"/>
      <c r="BE35" s="28"/>
    </row>
    <row r="36" s="2" customFormat="1" ht="6.96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9"/>
      <c r="BE36" s="28"/>
    </row>
    <row r="37" s="2" customFormat="1" ht="14.4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9"/>
      <c r="BE37" s="28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44"/>
      <c r="D49" s="45" t="s">
        <v>46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47</v>
      </c>
      <c r="AI49" s="46"/>
      <c r="AJ49" s="46"/>
      <c r="AK49" s="46"/>
      <c r="AL49" s="46"/>
      <c r="AM49" s="46"/>
      <c r="AN49" s="46"/>
      <c r="AO49" s="46"/>
      <c r="AR49" s="44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28"/>
      <c r="B60" s="29"/>
      <c r="C60" s="28"/>
      <c r="D60" s="47" t="s">
        <v>48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7" t="s">
        <v>49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7" t="s">
        <v>48</v>
      </c>
      <c r="AI60" s="31"/>
      <c r="AJ60" s="31"/>
      <c r="AK60" s="31"/>
      <c r="AL60" s="31"/>
      <c r="AM60" s="47" t="s">
        <v>49</v>
      </c>
      <c r="AN60" s="31"/>
      <c r="AO60" s="31"/>
      <c r="AP60" s="28"/>
      <c r="AQ60" s="28"/>
      <c r="AR60" s="29"/>
      <c r="BE60" s="28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28"/>
      <c r="B64" s="29"/>
      <c r="C64" s="28"/>
      <c r="D64" s="45" t="s">
        <v>50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5" t="s">
        <v>51</v>
      </c>
      <c r="AI64" s="48"/>
      <c r="AJ64" s="48"/>
      <c r="AK64" s="48"/>
      <c r="AL64" s="48"/>
      <c r="AM64" s="48"/>
      <c r="AN64" s="48"/>
      <c r="AO64" s="48"/>
      <c r="AP64" s="28"/>
      <c r="AQ64" s="28"/>
      <c r="AR64" s="29"/>
      <c r="BE64" s="28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28"/>
      <c r="B75" s="29"/>
      <c r="C75" s="28"/>
      <c r="D75" s="47" t="s">
        <v>48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7" t="s">
        <v>49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7" t="s">
        <v>48</v>
      </c>
      <c r="AI75" s="31"/>
      <c r="AJ75" s="31"/>
      <c r="AK75" s="31"/>
      <c r="AL75" s="31"/>
      <c r="AM75" s="47" t="s">
        <v>49</v>
      </c>
      <c r="AN75" s="31"/>
      <c r="AO75" s="31"/>
      <c r="AP75" s="28"/>
      <c r="AQ75" s="28"/>
      <c r="AR75" s="29"/>
      <c r="BE75" s="28"/>
    </row>
    <row r="76" s="2" customForma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9"/>
      <c r="BE76" s="28"/>
    </row>
    <row r="77" s="2" customFormat="1" ht="6.96" customHeight="1">
      <c r="A77" s="28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29"/>
      <c r="BE77" s="28"/>
    </row>
    <row r="81" s="2" customFormat="1" ht="6.96" customHeight="1">
      <c r="A81" s="28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29"/>
      <c r="BE81" s="28"/>
    </row>
    <row r="82" s="2" customFormat="1" ht="24.96" customHeight="1">
      <c r="A82" s="28"/>
      <c r="B82" s="29"/>
      <c r="C82" s="19" t="s">
        <v>52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9"/>
      <c r="B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9"/>
      <c r="BE83" s="28"/>
    </row>
    <row r="84" s="4" customFormat="1" ht="12" customHeight="1">
      <c r="A84" s="4"/>
      <c r="B84" s="53"/>
      <c r="C84" s="25" t="s">
        <v>10</v>
      </c>
      <c r="D84" s="4"/>
      <c r="E84" s="4"/>
      <c r="F84" s="4"/>
      <c r="G84" s="4"/>
      <c r="H84" s="4"/>
      <c r="I84" s="4"/>
      <c r="J84" s="4"/>
      <c r="K84" s="4"/>
      <c r="L84" s="4" t="str">
        <f>K5</f>
        <v>14477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3"/>
      <c r="BE84" s="4"/>
    </row>
    <row r="85" s="5" customFormat="1" ht="36.96" customHeight="1">
      <c r="A85" s="5"/>
      <c r="B85" s="54"/>
      <c r="C85" s="55" t="s">
        <v>12</v>
      </c>
      <c r="D85" s="5"/>
      <c r="E85" s="5"/>
      <c r="F85" s="5"/>
      <c r="G85" s="5"/>
      <c r="H85" s="5"/>
      <c r="I85" s="5"/>
      <c r="J85" s="5"/>
      <c r="K85" s="5"/>
      <c r="L85" s="56" t="str">
        <f>K6</f>
        <v>Oprava komunikácii v obci Zemplínska Nová Ves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4"/>
      <c r="BE85" s="5"/>
    </row>
    <row r="86" s="2" customFormat="1" ht="6.9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9"/>
      <c r="BE86" s="28"/>
    </row>
    <row r="87" s="2" customFormat="1" ht="12" customHeight="1">
      <c r="A87" s="28"/>
      <c r="B87" s="29"/>
      <c r="C87" s="25" t="s">
        <v>16</v>
      </c>
      <c r="D87" s="28"/>
      <c r="E87" s="28"/>
      <c r="F87" s="28"/>
      <c r="G87" s="28"/>
      <c r="H87" s="28"/>
      <c r="I87" s="28"/>
      <c r="J87" s="28"/>
      <c r="K87" s="28"/>
      <c r="L87" s="57" t="str">
        <f>IF(K8="","",K8)</f>
        <v>Zemplínská Nova Ves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5" t="s">
        <v>18</v>
      </c>
      <c r="AJ87" s="28"/>
      <c r="AK87" s="28"/>
      <c r="AL87" s="28"/>
      <c r="AM87" s="58" t="str">
        <f>IF(AN8= "","",AN8)</f>
        <v>8. 7. 2020</v>
      </c>
      <c r="AN87" s="58"/>
      <c r="AO87" s="28"/>
      <c r="AP87" s="28"/>
      <c r="AQ87" s="28"/>
      <c r="AR87" s="29"/>
      <c r="B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9"/>
      <c r="BE88" s="28"/>
    </row>
    <row r="89" s="2" customFormat="1" ht="15.15" customHeight="1">
      <c r="A89" s="28"/>
      <c r="B89" s="29"/>
      <c r="C89" s="25" t="s">
        <v>20</v>
      </c>
      <c r="D89" s="28"/>
      <c r="E89" s="28"/>
      <c r="F89" s="28"/>
      <c r="G89" s="28"/>
      <c r="H89" s="28"/>
      <c r="I89" s="28"/>
      <c r="J89" s="28"/>
      <c r="K89" s="28"/>
      <c r="L89" s="4" t="str">
        <f>IF(E11= "","",E11)</f>
        <v>Obec Zemplínská Nova Ves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5" t="s">
        <v>26</v>
      </c>
      <c r="AJ89" s="28"/>
      <c r="AK89" s="28"/>
      <c r="AL89" s="28"/>
      <c r="AM89" s="59" t="str">
        <f>IF(E17="","",E17)</f>
        <v xml:space="preserve"> </v>
      </c>
      <c r="AN89" s="4"/>
      <c r="AO89" s="4"/>
      <c r="AP89" s="4"/>
      <c r="AQ89" s="28"/>
      <c r="AR89" s="29"/>
      <c r="AS89" s="60" t="s">
        <v>53</v>
      </c>
      <c r="AT89" s="61"/>
      <c r="AU89" s="62"/>
      <c r="AV89" s="62"/>
      <c r="AW89" s="62"/>
      <c r="AX89" s="62"/>
      <c r="AY89" s="62"/>
      <c r="AZ89" s="62"/>
      <c r="BA89" s="62"/>
      <c r="BB89" s="62"/>
      <c r="BC89" s="62"/>
      <c r="BD89" s="63"/>
      <c r="BE89" s="28"/>
    </row>
    <row r="90" s="2" customFormat="1" ht="15.15" customHeight="1">
      <c r="A90" s="28"/>
      <c r="B90" s="29"/>
      <c r="C90" s="25" t="s">
        <v>24</v>
      </c>
      <c r="D90" s="28"/>
      <c r="E90" s="28"/>
      <c r="F90" s="28"/>
      <c r="G90" s="28"/>
      <c r="H90" s="28"/>
      <c r="I90" s="28"/>
      <c r="J90" s="28"/>
      <c r="K90" s="28"/>
      <c r="L90" s="4" t="str">
        <f>IF(E14="","",E14)</f>
        <v xml:space="preserve"> 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5" t="s">
        <v>29</v>
      </c>
      <c r="AJ90" s="28"/>
      <c r="AK90" s="28"/>
      <c r="AL90" s="28"/>
      <c r="AM90" s="59" t="str">
        <f>IF(E20="","",E20)</f>
        <v xml:space="preserve">Anna Olahova - Rozpočty </v>
      </c>
      <c r="AN90" s="4"/>
      <c r="AO90" s="4"/>
      <c r="AP90" s="4"/>
      <c r="AQ90" s="28"/>
      <c r="AR90" s="29"/>
      <c r="AS90" s="64"/>
      <c r="AT90" s="65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28"/>
    </row>
    <row r="91" s="2" customFormat="1" ht="10.8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9"/>
      <c r="AS91" s="64"/>
      <c r="AT91" s="65"/>
      <c r="AU91" s="66"/>
      <c r="AV91" s="66"/>
      <c r="AW91" s="66"/>
      <c r="AX91" s="66"/>
      <c r="AY91" s="66"/>
      <c r="AZ91" s="66"/>
      <c r="BA91" s="66"/>
      <c r="BB91" s="66"/>
      <c r="BC91" s="66"/>
      <c r="BD91" s="67"/>
      <c r="BE91" s="28"/>
    </row>
    <row r="92" s="2" customFormat="1" ht="29.28" customHeight="1">
      <c r="A92" s="28"/>
      <c r="B92" s="29"/>
      <c r="C92" s="68" t="s">
        <v>54</v>
      </c>
      <c r="D92" s="69"/>
      <c r="E92" s="69"/>
      <c r="F92" s="69"/>
      <c r="G92" s="69"/>
      <c r="H92" s="70"/>
      <c r="I92" s="71" t="s">
        <v>55</v>
      </c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72" t="s">
        <v>56</v>
      </c>
      <c r="AH92" s="69"/>
      <c r="AI92" s="69"/>
      <c r="AJ92" s="69"/>
      <c r="AK92" s="69"/>
      <c r="AL92" s="69"/>
      <c r="AM92" s="69"/>
      <c r="AN92" s="71" t="s">
        <v>57</v>
      </c>
      <c r="AO92" s="69"/>
      <c r="AP92" s="73"/>
      <c r="AQ92" s="74" t="s">
        <v>58</v>
      </c>
      <c r="AR92" s="29"/>
      <c r="AS92" s="75" t="s">
        <v>59</v>
      </c>
      <c r="AT92" s="76" t="s">
        <v>60</v>
      </c>
      <c r="AU92" s="76" t="s">
        <v>61</v>
      </c>
      <c r="AV92" s="76" t="s">
        <v>62</v>
      </c>
      <c r="AW92" s="76" t="s">
        <v>63</v>
      </c>
      <c r="AX92" s="76" t="s">
        <v>64</v>
      </c>
      <c r="AY92" s="76" t="s">
        <v>65</v>
      </c>
      <c r="AZ92" s="76" t="s">
        <v>66</v>
      </c>
      <c r="BA92" s="76" t="s">
        <v>67</v>
      </c>
      <c r="BB92" s="76" t="s">
        <v>68</v>
      </c>
      <c r="BC92" s="76" t="s">
        <v>69</v>
      </c>
      <c r="BD92" s="77" t="s">
        <v>70</v>
      </c>
      <c r="BE92" s="28"/>
    </row>
    <row r="93" s="2" customFormat="1" ht="10.8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28"/>
    </row>
    <row r="94" s="6" customFormat="1" ht="32.4" customHeight="1">
      <c r="A94" s="6"/>
      <c r="B94" s="81"/>
      <c r="C94" s="82" t="s">
        <v>71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4">
        <f>ROUND(SUM(AG95:AG96),2)</f>
        <v>13967.5</v>
      </c>
      <c r="AH94" s="84"/>
      <c r="AI94" s="84"/>
      <c r="AJ94" s="84"/>
      <c r="AK94" s="84"/>
      <c r="AL94" s="84"/>
      <c r="AM94" s="84"/>
      <c r="AN94" s="85">
        <f>SUM(AG94,AT94)</f>
        <v>16761</v>
      </c>
      <c r="AO94" s="85"/>
      <c r="AP94" s="85"/>
      <c r="AQ94" s="86" t="s">
        <v>1</v>
      </c>
      <c r="AR94" s="81"/>
      <c r="AS94" s="87">
        <f>ROUND(SUM(AS95:AS96),2)</f>
        <v>0</v>
      </c>
      <c r="AT94" s="88">
        <f>ROUND(SUM(AV94:AW94),2)</f>
        <v>2793.5</v>
      </c>
      <c r="AU94" s="89">
        <f>ROUND(SUM(AU95:AU96),5)</f>
        <v>108.5296</v>
      </c>
      <c r="AV94" s="88">
        <f>ROUND(AZ94*L29,2)</f>
        <v>0</v>
      </c>
      <c r="AW94" s="88">
        <f>ROUND(BA94*L30,2)</f>
        <v>2793.5</v>
      </c>
      <c r="AX94" s="88">
        <f>ROUND(BB94*L29,2)</f>
        <v>0</v>
      </c>
      <c r="AY94" s="88">
        <f>ROUND(BC94*L30,2)</f>
        <v>0</v>
      </c>
      <c r="AZ94" s="88">
        <f>ROUND(SUM(AZ95:AZ96),2)</f>
        <v>0</v>
      </c>
      <c r="BA94" s="88">
        <f>ROUND(SUM(BA95:BA96),2)</f>
        <v>13967.5</v>
      </c>
      <c r="BB94" s="88">
        <f>ROUND(SUM(BB95:BB96),2)</f>
        <v>0</v>
      </c>
      <c r="BC94" s="88">
        <f>ROUND(SUM(BC95:BC96),2)</f>
        <v>0</v>
      </c>
      <c r="BD94" s="90">
        <f>ROUND(SUM(BD95:BD96),2)</f>
        <v>0</v>
      </c>
      <c r="BE94" s="6"/>
      <c r="BS94" s="91" t="s">
        <v>72</v>
      </c>
      <c r="BT94" s="91" t="s">
        <v>73</v>
      </c>
      <c r="BU94" s="92" t="s">
        <v>74</v>
      </c>
      <c r="BV94" s="91" t="s">
        <v>75</v>
      </c>
      <c r="BW94" s="91" t="s">
        <v>4</v>
      </c>
      <c r="BX94" s="91" t="s">
        <v>76</v>
      </c>
      <c r="CL94" s="91" t="s">
        <v>1</v>
      </c>
    </row>
    <row r="95" s="7" customFormat="1" ht="16.5" customHeight="1">
      <c r="A95" s="93" t="s">
        <v>77</v>
      </c>
      <c r="B95" s="94"/>
      <c r="C95" s="95"/>
      <c r="D95" s="96" t="s">
        <v>78</v>
      </c>
      <c r="E95" s="96"/>
      <c r="F95" s="96"/>
      <c r="G95" s="96"/>
      <c r="H95" s="96"/>
      <c r="I95" s="97"/>
      <c r="J95" s="96" t="s">
        <v>79</v>
      </c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8">
        <f>'01 - MK Zemplínsky Klečenov '!J32</f>
        <v>5908.6099999999997</v>
      </c>
      <c r="AH95" s="97"/>
      <c r="AI95" s="97"/>
      <c r="AJ95" s="97"/>
      <c r="AK95" s="97"/>
      <c r="AL95" s="97"/>
      <c r="AM95" s="97"/>
      <c r="AN95" s="98">
        <f>SUM(AG95,AT95)</f>
        <v>7090.3299999999999</v>
      </c>
      <c r="AO95" s="97"/>
      <c r="AP95" s="97"/>
      <c r="AQ95" s="99" t="s">
        <v>80</v>
      </c>
      <c r="AR95" s="94"/>
      <c r="AS95" s="100">
        <v>0</v>
      </c>
      <c r="AT95" s="101">
        <f>ROUND(SUM(AV95:AW95),2)</f>
        <v>1181.72</v>
      </c>
      <c r="AU95" s="102">
        <f>'01 - MK Zemplínsky Klečenov '!P124</f>
        <v>43.422519999999992</v>
      </c>
      <c r="AV95" s="101">
        <f>'01 - MK Zemplínsky Klečenov '!J35</f>
        <v>0</v>
      </c>
      <c r="AW95" s="101">
        <f>'01 - MK Zemplínsky Klečenov '!J36</f>
        <v>1181.72</v>
      </c>
      <c r="AX95" s="101">
        <f>'01 - MK Zemplínsky Klečenov '!J37</f>
        <v>0</v>
      </c>
      <c r="AY95" s="101">
        <f>'01 - MK Zemplínsky Klečenov '!J38</f>
        <v>0</v>
      </c>
      <c r="AZ95" s="101">
        <f>'01 - MK Zemplínsky Klečenov '!F35</f>
        <v>0</v>
      </c>
      <c r="BA95" s="101">
        <f>'01 - MK Zemplínsky Klečenov '!F36</f>
        <v>5908.6099999999997</v>
      </c>
      <c r="BB95" s="101">
        <f>'01 - MK Zemplínsky Klečenov '!F37</f>
        <v>0</v>
      </c>
      <c r="BC95" s="101">
        <f>'01 - MK Zemplínsky Klečenov '!F38</f>
        <v>0</v>
      </c>
      <c r="BD95" s="103">
        <f>'01 - MK Zemplínsky Klečenov '!F39</f>
        <v>0</v>
      </c>
      <c r="BE95" s="7"/>
      <c r="BT95" s="104" t="s">
        <v>81</v>
      </c>
      <c r="BV95" s="104" t="s">
        <v>75</v>
      </c>
      <c r="BW95" s="104" t="s">
        <v>82</v>
      </c>
      <c r="BX95" s="104" t="s">
        <v>4</v>
      </c>
      <c r="CL95" s="104" t="s">
        <v>1</v>
      </c>
      <c r="CM95" s="104" t="s">
        <v>73</v>
      </c>
    </row>
    <row r="96" s="7" customFormat="1" ht="16.5" customHeight="1">
      <c r="A96" s="93" t="s">
        <v>77</v>
      </c>
      <c r="B96" s="94"/>
      <c r="C96" s="95"/>
      <c r="D96" s="96" t="s">
        <v>83</v>
      </c>
      <c r="E96" s="96"/>
      <c r="F96" s="96"/>
      <c r="G96" s="96"/>
      <c r="H96" s="96"/>
      <c r="I96" s="97"/>
      <c r="J96" s="96" t="s">
        <v>84</v>
      </c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8">
        <f>'02 - Chodnik časť UPOR '!J32</f>
        <v>8058.8900000000003</v>
      </c>
      <c r="AH96" s="97"/>
      <c r="AI96" s="97"/>
      <c r="AJ96" s="97"/>
      <c r="AK96" s="97"/>
      <c r="AL96" s="97"/>
      <c r="AM96" s="97"/>
      <c r="AN96" s="98">
        <f>SUM(AG96,AT96)</f>
        <v>9670.6700000000001</v>
      </c>
      <c r="AO96" s="97"/>
      <c r="AP96" s="97"/>
      <c r="AQ96" s="99" t="s">
        <v>80</v>
      </c>
      <c r="AR96" s="94"/>
      <c r="AS96" s="105">
        <v>0</v>
      </c>
      <c r="AT96" s="106">
        <f>ROUND(SUM(AV96:AW96),2)</f>
        <v>1611.78</v>
      </c>
      <c r="AU96" s="107">
        <f>'02 - Chodnik časť UPOR '!P123</f>
        <v>65.107079999999996</v>
      </c>
      <c r="AV96" s="106">
        <f>'02 - Chodnik časť UPOR '!J35</f>
        <v>0</v>
      </c>
      <c r="AW96" s="106">
        <f>'02 - Chodnik časť UPOR '!J36</f>
        <v>1611.78</v>
      </c>
      <c r="AX96" s="106">
        <f>'02 - Chodnik časť UPOR '!J37</f>
        <v>0</v>
      </c>
      <c r="AY96" s="106">
        <f>'02 - Chodnik časť UPOR '!J38</f>
        <v>0</v>
      </c>
      <c r="AZ96" s="106">
        <f>'02 - Chodnik časť UPOR '!F35</f>
        <v>0</v>
      </c>
      <c r="BA96" s="106">
        <f>'02 - Chodnik časť UPOR '!F36</f>
        <v>8058.8900000000003</v>
      </c>
      <c r="BB96" s="106">
        <f>'02 - Chodnik časť UPOR '!F37</f>
        <v>0</v>
      </c>
      <c r="BC96" s="106">
        <f>'02 - Chodnik časť UPOR '!F38</f>
        <v>0</v>
      </c>
      <c r="BD96" s="108">
        <f>'02 - Chodnik časť UPOR '!F39</f>
        <v>0</v>
      </c>
      <c r="BE96" s="7"/>
      <c r="BT96" s="104" t="s">
        <v>81</v>
      </c>
      <c r="BV96" s="104" t="s">
        <v>75</v>
      </c>
      <c r="BW96" s="104" t="s">
        <v>85</v>
      </c>
      <c r="BX96" s="104" t="s">
        <v>4</v>
      </c>
      <c r="CL96" s="104" t="s">
        <v>1</v>
      </c>
      <c r="CM96" s="104" t="s">
        <v>73</v>
      </c>
    </row>
    <row r="97" s="2" customFormat="1" ht="30" customHeight="1">
      <c r="A97" s="28"/>
      <c r="B97" s="29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9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  <row r="98" s="2" customFormat="1" ht="6.96" customHeight="1">
      <c r="A98" s="28"/>
      <c r="B98" s="49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29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</row>
  </sheetData>
  <mergeCells count="44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1 - MK Zemplínsky Klečenov '!C2" display="/"/>
    <hyperlink ref="A96" location="'02 - Chodnik časť UPOR 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09"/>
    </row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73</v>
      </c>
    </row>
    <row r="4" s="1" customFormat="1" ht="24.96" customHeight="1">
      <c r="B4" s="18"/>
      <c r="D4" s="19" t="s">
        <v>86</v>
      </c>
      <c r="L4" s="18"/>
      <c r="M4" s="110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5" t="s">
        <v>12</v>
      </c>
      <c r="L6" s="18"/>
    </row>
    <row r="7" s="1" customFormat="1" ht="16.5" customHeight="1">
      <c r="B7" s="18"/>
      <c r="E7" s="111" t="str">
        <f>'Rekapitulácia stavby'!K6</f>
        <v>Oprava komunikácii v obci Zemplínska Nová Ves</v>
      </c>
      <c r="F7" s="25"/>
      <c r="G7" s="25"/>
      <c r="H7" s="25"/>
      <c r="L7" s="18"/>
    </row>
    <row r="8" s="2" customFormat="1" ht="12" customHeight="1">
      <c r="A8" s="28"/>
      <c r="B8" s="29"/>
      <c r="C8" s="28"/>
      <c r="D8" s="25" t="s">
        <v>87</v>
      </c>
      <c r="E8" s="28"/>
      <c r="F8" s="28"/>
      <c r="G8" s="28"/>
      <c r="H8" s="28"/>
      <c r="I8" s="28"/>
      <c r="J8" s="28"/>
      <c r="K8" s="28"/>
      <c r="L8" s="44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="2" customFormat="1" ht="16.5" customHeight="1">
      <c r="A9" s="28"/>
      <c r="B9" s="29"/>
      <c r="C9" s="28"/>
      <c r="D9" s="28"/>
      <c r="E9" s="56" t="s">
        <v>88</v>
      </c>
      <c r="F9" s="28"/>
      <c r="G9" s="28"/>
      <c r="H9" s="28"/>
      <c r="I9" s="28"/>
      <c r="J9" s="28"/>
      <c r="K9" s="28"/>
      <c r="L9" s="44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="2" customFormat="1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4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="2" customFormat="1" ht="12" customHeight="1">
      <c r="A11" s="28"/>
      <c r="B11" s="29"/>
      <c r="C11" s="28"/>
      <c r="D11" s="25" t="s">
        <v>14</v>
      </c>
      <c r="E11" s="28"/>
      <c r="F11" s="22" t="s">
        <v>1</v>
      </c>
      <c r="G11" s="28"/>
      <c r="H11" s="28"/>
      <c r="I11" s="25" t="s">
        <v>15</v>
      </c>
      <c r="J11" s="22" t="s">
        <v>1</v>
      </c>
      <c r="K11" s="28"/>
      <c r="L11" s="44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="2" customFormat="1" ht="12" customHeight="1">
      <c r="A12" s="28"/>
      <c r="B12" s="29"/>
      <c r="C12" s="28"/>
      <c r="D12" s="25" t="s">
        <v>16</v>
      </c>
      <c r="E12" s="28"/>
      <c r="F12" s="22" t="s">
        <v>17</v>
      </c>
      <c r="G12" s="28"/>
      <c r="H12" s="28"/>
      <c r="I12" s="25" t="s">
        <v>18</v>
      </c>
      <c r="J12" s="58" t="str">
        <f>'Rekapitulácia stavby'!AN8</f>
        <v>8. 7. 2020</v>
      </c>
      <c r="K12" s="28"/>
      <c r="L12" s="44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="2" customFormat="1" ht="10.8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4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="2" customFormat="1" ht="12" customHeight="1">
      <c r="A14" s="28"/>
      <c r="B14" s="29"/>
      <c r="C14" s="28"/>
      <c r="D14" s="25" t="s">
        <v>20</v>
      </c>
      <c r="E14" s="28"/>
      <c r="F14" s="28"/>
      <c r="G14" s="28"/>
      <c r="H14" s="28"/>
      <c r="I14" s="25" t="s">
        <v>21</v>
      </c>
      <c r="J14" s="22" t="s">
        <v>1</v>
      </c>
      <c r="K14" s="28"/>
      <c r="L14" s="44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="2" customFormat="1" ht="18" customHeight="1">
      <c r="A15" s="28"/>
      <c r="B15" s="29"/>
      <c r="C15" s="28"/>
      <c r="D15" s="28"/>
      <c r="E15" s="22" t="s">
        <v>22</v>
      </c>
      <c r="F15" s="28"/>
      <c r="G15" s="28"/>
      <c r="H15" s="28"/>
      <c r="I15" s="25" t="s">
        <v>23</v>
      </c>
      <c r="J15" s="22" t="s">
        <v>1</v>
      </c>
      <c r="K15" s="28"/>
      <c r="L15" s="44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="2" customFormat="1" ht="6.96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4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="2" customFormat="1" ht="12" customHeight="1">
      <c r="A17" s="28"/>
      <c r="B17" s="29"/>
      <c r="C17" s="28"/>
      <c r="D17" s="25" t="s">
        <v>24</v>
      </c>
      <c r="E17" s="28"/>
      <c r="F17" s="28"/>
      <c r="G17" s="28"/>
      <c r="H17" s="28"/>
      <c r="I17" s="25" t="s">
        <v>21</v>
      </c>
      <c r="J17" s="22" t="str">
        <f>'Rekapitulácia stavby'!AN13</f>
        <v/>
      </c>
      <c r="K17" s="28"/>
      <c r="L17" s="44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="2" customFormat="1" ht="18" customHeight="1">
      <c r="A18" s="28"/>
      <c r="B18" s="29"/>
      <c r="C18" s="28"/>
      <c r="D18" s="28"/>
      <c r="E18" s="22" t="str">
        <f>'Rekapitulácia stavby'!E14</f>
        <v xml:space="preserve"> </v>
      </c>
      <c r="F18" s="22"/>
      <c r="G18" s="22"/>
      <c r="H18" s="22"/>
      <c r="I18" s="25" t="s">
        <v>23</v>
      </c>
      <c r="J18" s="22" t="str">
        <f>'Rekapitulácia stavby'!AN14</f>
        <v/>
      </c>
      <c r="K18" s="28"/>
      <c r="L18" s="44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="2" customFormat="1" ht="6.96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4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="2" customFormat="1" ht="12" customHeight="1">
      <c r="A20" s="28"/>
      <c r="B20" s="29"/>
      <c r="C20" s="28"/>
      <c r="D20" s="25" t="s">
        <v>26</v>
      </c>
      <c r="E20" s="28"/>
      <c r="F20" s="28"/>
      <c r="G20" s="28"/>
      <c r="H20" s="28"/>
      <c r="I20" s="25" t="s">
        <v>21</v>
      </c>
      <c r="J20" s="22" t="str">
        <f>IF('Rekapitulácia stavby'!AN16="","",'Rekapitulácia stavby'!AN16)</f>
        <v/>
      </c>
      <c r="K20" s="28"/>
      <c r="L20" s="44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="2" customFormat="1" ht="18" customHeight="1">
      <c r="A21" s="28"/>
      <c r="B21" s="29"/>
      <c r="C21" s="28"/>
      <c r="D21" s="28"/>
      <c r="E21" s="22" t="str">
        <f>IF('Rekapitulácia stavby'!E17="","",'Rekapitulácia stavby'!E17)</f>
        <v xml:space="preserve"> </v>
      </c>
      <c r="F21" s="28"/>
      <c r="G21" s="28"/>
      <c r="H21" s="28"/>
      <c r="I21" s="25" t="s">
        <v>23</v>
      </c>
      <c r="J21" s="22" t="str">
        <f>IF('Rekapitulácia stavby'!AN17="","",'Rekapitulácia stavby'!AN17)</f>
        <v/>
      </c>
      <c r="K21" s="28"/>
      <c r="L21" s="44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="2" customFormat="1" ht="6.96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4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="2" customFormat="1" ht="12" customHeight="1">
      <c r="A23" s="28"/>
      <c r="B23" s="29"/>
      <c r="C23" s="28"/>
      <c r="D23" s="25" t="s">
        <v>29</v>
      </c>
      <c r="E23" s="28"/>
      <c r="F23" s="28"/>
      <c r="G23" s="28"/>
      <c r="H23" s="28"/>
      <c r="I23" s="25" t="s">
        <v>21</v>
      </c>
      <c r="J23" s="22" t="str">
        <f>IF('Rekapitulácia stavby'!AN19="","",'Rekapitulácia stavby'!AN19)</f>
        <v>35 480 254</v>
      </c>
      <c r="K23" s="28"/>
      <c r="L23" s="44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="2" customFormat="1" ht="18" customHeight="1">
      <c r="A24" s="28"/>
      <c r="B24" s="29"/>
      <c r="C24" s="28"/>
      <c r="D24" s="28"/>
      <c r="E24" s="22" t="str">
        <f>IF('Rekapitulácia stavby'!E20="","",'Rekapitulácia stavby'!E20)</f>
        <v xml:space="preserve">Anna Olahova - Rozpočty </v>
      </c>
      <c r="F24" s="28"/>
      <c r="G24" s="28"/>
      <c r="H24" s="28"/>
      <c r="I24" s="25" t="s">
        <v>23</v>
      </c>
      <c r="J24" s="22" t="str">
        <f>IF('Rekapitulácia stavby'!AN20="","",'Rekapitulácia stavby'!AN20)</f>
        <v/>
      </c>
      <c r="K24" s="28"/>
      <c r="L24" s="44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="2" customFormat="1" ht="6.96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4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="2" customFormat="1" ht="12" customHeight="1">
      <c r="A26" s="28"/>
      <c r="B26" s="29"/>
      <c r="C26" s="28"/>
      <c r="D26" s="25" t="s">
        <v>32</v>
      </c>
      <c r="E26" s="28"/>
      <c r="F26" s="28"/>
      <c r="G26" s="28"/>
      <c r="H26" s="28"/>
      <c r="I26" s="28"/>
      <c r="J26" s="28"/>
      <c r="K26" s="28"/>
      <c r="L26" s="44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="8" customFormat="1" ht="16.5" customHeight="1">
      <c r="A27" s="112"/>
      <c r="B27" s="113"/>
      <c r="C27" s="112"/>
      <c r="D27" s="112"/>
      <c r="E27" s="26" t="s">
        <v>1</v>
      </c>
      <c r="F27" s="26"/>
      <c r="G27" s="26"/>
      <c r="H27" s="2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="2" customFormat="1" ht="6.96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4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="2" customFormat="1" ht="6.96" customHeight="1">
      <c r="A29" s="28"/>
      <c r="B29" s="29"/>
      <c r="C29" s="28"/>
      <c r="D29" s="79"/>
      <c r="E29" s="79"/>
      <c r="F29" s="79"/>
      <c r="G29" s="79"/>
      <c r="H29" s="79"/>
      <c r="I29" s="79"/>
      <c r="J29" s="79"/>
      <c r="K29" s="79"/>
      <c r="L29" s="44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="2" customFormat="1" ht="14.4" customHeight="1">
      <c r="A30" s="28"/>
      <c r="B30" s="29"/>
      <c r="C30" s="28"/>
      <c r="D30" s="22" t="s">
        <v>89</v>
      </c>
      <c r="E30" s="28"/>
      <c r="F30" s="28"/>
      <c r="G30" s="28"/>
      <c r="H30" s="28"/>
      <c r="I30" s="28"/>
      <c r="J30" s="115">
        <f>J96</f>
        <v>5908.6059999999998</v>
      </c>
      <c r="K30" s="28"/>
      <c r="L30" s="44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="2" customFormat="1" ht="14.4" customHeight="1">
      <c r="A31" s="28"/>
      <c r="B31" s="29"/>
      <c r="C31" s="28"/>
      <c r="D31" s="116" t="s">
        <v>90</v>
      </c>
      <c r="E31" s="28"/>
      <c r="F31" s="28"/>
      <c r="G31" s="28"/>
      <c r="H31" s="28"/>
      <c r="I31" s="28"/>
      <c r="J31" s="115">
        <f>J103</f>
        <v>0</v>
      </c>
      <c r="K31" s="28"/>
      <c r="L31" s="44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="2" customFormat="1" ht="25.44" customHeight="1">
      <c r="A32" s="28"/>
      <c r="B32" s="29"/>
      <c r="C32" s="28"/>
      <c r="D32" s="117" t="s">
        <v>33</v>
      </c>
      <c r="E32" s="28"/>
      <c r="F32" s="28"/>
      <c r="G32" s="28"/>
      <c r="H32" s="28"/>
      <c r="I32" s="28"/>
      <c r="J32" s="85">
        <f>ROUND(J30 + J31, 2)</f>
        <v>5908.6099999999997</v>
      </c>
      <c r="K32" s="28"/>
      <c r="L32" s="44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="2" customFormat="1" ht="6.96" customHeight="1">
      <c r="A33" s="28"/>
      <c r="B33" s="29"/>
      <c r="C33" s="28"/>
      <c r="D33" s="79"/>
      <c r="E33" s="79"/>
      <c r="F33" s="79"/>
      <c r="G33" s="79"/>
      <c r="H33" s="79"/>
      <c r="I33" s="79"/>
      <c r="J33" s="79"/>
      <c r="K33" s="79"/>
      <c r="L33" s="44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="2" customFormat="1" ht="14.4" customHeight="1">
      <c r="A34" s="28"/>
      <c r="B34" s="29"/>
      <c r="C34" s="28"/>
      <c r="D34" s="28"/>
      <c r="E34" s="28"/>
      <c r="F34" s="33" t="s">
        <v>35</v>
      </c>
      <c r="G34" s="28"/>
      <c r="H34" s="28"/>
      <c r="I34" s="33" t="s">
        <v>34</v>
      </c>
      <c r="J34" s="33" t="s">
        <v>36</v>
      </c>
      <c r="K34" s="28"/>
      <c r="L34" s="44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="2" customFormat="1" ht="14.4" customHeight="1">
      <c r="A35" s="28"/>
      <c r="B35" s="29"/>
      <c r="C35" s="28"/>
      <c r="D35" s="118" t="s">
        <v>37</v>
      </c>
      <c r="E35" s="25" t="s">
        <v>38</v>
      </c>
      <c r="F35" s="119">
        <f>ROUND((SUM(BE103:BE104) + SUM(BE124:BE131)),  2)</f>
        <v>0</v>
      </c>
      <c r="G35" s="28"/>
      <c r="H35" s="28"/>
      <c r="I35" s="120">
        <v>0.20000000000000001</v>
      </c>
      <c r="J35" s="119">
        <f>ROUND(((SUM(BE103:BE104) + SUM(BE124:BE131))*I35),  2)</f>
        <v>0</v>
      </c>
      <c r="K35" s="28"/>
      <c r="L35" s="44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="2" customFormat="1" ht="14.4" customHeight="1">
      <c r="A36" s="28"/>
      <c r="B36" s="29"/>
      <c r="C36" s="28"/>
      <c r="D36" s="28"/>
      <c r="E36" s="25" t="s">
        <v>39</v>
      </c>
      <c r="F36" s="119">
        <f>ROUND((SUM(BF103:BF104) + SUM(BF124:BF131)),  2)</f>
        <v>5908.6099999999997</v>
      </c>
      <c r="G36" s="28"/>
      <c r="H36" s="28"/>
      <c r="I36" s="120">
        <v>0.20000000000000001</v>
      </c>
      <c r="J36" s="119">
        <f>ROUND(((SUM(BF103:BF104) + SUM(BF124:BF131))*I36),  2)</f>
        <v>1181.72</v>
      </c>
      <c r="K36" s="28"/>
      <c r="L36" s="44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hidden="1" s="2" customFormat="1" ht="14.4" customHeight="1">
      <c r="A37" s="28"/>
      <c r="B37" s="29"/>
      <c r="C37" s="28"/>
      <c r="D37" s="28"/>
      <c r="E37" s="25" t="s">
        <v>40</v>
      </c>
      <c r="F37" s="119">
        <f>ROUND((SUM(BG103:BG104) + SUM(BG124:BG131)),  2)</f>
        <v>0</v>
      </c>
      <c r="G37" s="28"/>
      <c r="H37" s="28"/>
      <c r="I37" s="120">
        <v>0.20000000000000001</v>
      </c>
      <c r="J37" s="119">
        <f>0</f>
        <v>0</v>
      </c>
      <c r="K37" s="28"/>
      <c r="L37" s="44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hidden="1" s="2" customFormat="1" ht="14.4" customHeight="1">
      <c r="A38" s="28"/>
      <c r="B38" s="29"/>
      <c r="C38" s="28"/>
      <c r="D38" s="28"/>
      <c r="E38" s="25" t="s">
        <v>41</v>
      </c>
      <c r="F38" s="119">
        <f>ROUND((SUM(BH103:BH104) + SUM(BH124:BH131)),  2)</f>
        <v>0</v>
      </c>
      <c r="G38" s="28"/>
      <c r="H38" s="28"/>
      <c r="I38" s="120">
        <v>0.20000000000000001</v>
      </c>
      <c r="J38" s="119">
        <f>0</f>
        <v>0</v>
      </c>
      <c r="K38" s="28"/>
      <c r="L38" s="44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hidden="1" s="2" customFormat="1" ht="14.4" customHeight="1">
      <c r="A39" s="28"/>
      <c r="B39" s="29"/>
      <c r="C39" s="28"/>
      <c r="D39" s="28"/>
      <c r="E39" s="25" t="s">
        <v>42</v>
      </c>
      <c r="F39" s="119">
        <f>ROUND((SUM(BI103:BI104) + SUM(BI124:BI131)),  2)</f>
        <v>0</v>
      </c>
      <c r="G39" s="28"/>
      <c r="H39" s="28"/>
      <c r="I39" s="120">
        <v>0</v>
      </c>
      <c r="J39" s="119">
        <f>0</f>
        <v>0</v>
      </c>
      <c r="K39" s="28"/>
      <c r="L39" s="44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="2" customFormat="1" ht="6.96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4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="2" customFormat="1" ht="25.44" customHeight="1">
      <c r="A41" s="28"/>
      <c r="B41" s="29"/>
      <c r="C41" s="121"/>
      <c r="D41" s="122" t="s">
        <v>43</v>
      </c>
      <c r="E41" s="70"/>
      <c r="F41" s="70"/>
      <c r="G41" s="123" t="s">
        <v>44</v>
      </c>
      <c r="H41" s="124" t="s">
        <v>45</v>
      </c>
      <c r="I41" s="70"/>
      <c r="J41" s="125">
        <f>SUM(J32:J39)</f>
        <v>7090.3299999999999</v>
      </c>
      <c r="K41" s="126"/>
      <c r="L41" s="44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="2" customFormat="1" ht="14.4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44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44"/>
      <c r="D50" s="45" t="s">
        <v>46</v>
      </c>
      <c r="E50" s="46"/>
      <c r="F50" s="46"/>
      <c r="G50" s="45" t="s">
        <v>47</v>
      </c>
      <c r="H50" s="46"/>
      <c r="I50" s="46"/>
      <c r="J50" s="46"/>
      <c r="K50" s="46"/>
      <c r="L50" s="44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28"/>
      <c r="B61" s="29"/>
      <c r="C61" s="28"/>
      <c r="D61" s="47" t="s">
        <v>48</v>
      </c>
      <c r="E61" s="31"/>
      <c r="F61" s="127" t="s">
        <v>49</v>
      </c>
      <c r="G61" s="47" t="s">
        <v>48</v>
      </c>
      <c r="H61" s="31"/>
      <c r="I61" s="31"/>
      <c r="J61" s="128" t="s">
        <v>49</v>
      </c>
      <c r="K61" s="31"/>
      <c r="L61" s="44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28"/>
      <c r="B65" s="29"/>
      <c r="C65" s="28"/>
      <c r="D65" s="45" t="s">
        <v>50</v>
      </c>
      <c r="E65" s="48"/>
      <c r="F65" s="48"/>
      <c r="G65" s="45" t="s">
        <v>51</v>
      </c>
      <c r="H65" s="48"/>
      <c r="I65" s="48"/>
      <c r="J65" s="48"/>
      <c r="K65" s="48"/>
      <c r="L65" s="44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28"/>
      <c r="B76" s="29"/>
      <c r="C76" s="28"/>
      <c r="D76" s="47" t="s">
        <v>48</v>
      </c>
      <c r="E76" s="31"/>
      <c r="F76" s="127" t="s">
        <v>49</v>
      </c>
      <c r="G76" s="47" t="s">
        <v>48</v>
      </c>
      <c r="H76" s="31"/>
      <c r="I76" s="31"/>
      <c r="J76" s="128" t="s">
        <v>49</v>
      </c>
      <c r="K76" s="31"/>
      <c r="L76" s="44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="2" customFormat="1" ht="14.4" customHeight="1">
      <c r="A77" s="28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44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="2" customFormat="1" ht="6.96" customHeight="1">
      <c r="A81" s="28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44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="2" customFormat="1" ht="24.96" customHeight="1">
      <c r="A82" s="28"/>
      <c r="B82" s="29"/>
      <c r="C82" s="19" t="s">
        <v>91</v>
      </c>
      <c r="D82" s="28"/>
      <c r="E82" s="28"/>
      <c r="F82" s="28"/>
      <c r="G82" s="28"/>
      <c r="H82" s="28"/>
      <c r="I82" s="28"/>
      <c r="J82" s="28"/>
      <c r="K82" s="28"/>
      <c r="L82" s="44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4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="2" customFormat="1" ht="12" customHeight="1">
      <c r="A84" s="28"/>
      <c r="B84" s="29"/>
      <c r="C84" s="25" t="s">
        <v>12</v>
      </c>
      <c r="D84" s="28"/>
      <c r="E84" s="28"/>
      <c r="F84" s="28"/>
      <c r="G84" s="28"/>
      <c r="H84" s="28"/>
      <c r="I84" s="28"/>
      <c r="J84" s="28"/>
      <c r="K84" s="28"/>
      <c r="L84" s="44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="2" customFormat="1" ht="16.5" customHeight="1">
      <c r="A85" s="28"/>
      <c r="B85" s="29"/>
      <c r="C85" s="28"/>
      <c r="D85" s="28"/>
      <c r="E85" s="111" t="str">
        <f>E7</f>
        <v>Oprava komunikácii v obci Zemplínska Nová Ves</v>
      </c>
      <c r="F85" s="25"/>
      <c r="G85" s="25"/>
      <c r="H85" s="25"/>
      <c r="I85" s="28"/>
      <c r="J85" s="28"/>
      <c r="K85" s="28"/>
      <c r="L85" s="44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="2" customFormat="1" ht="12" customHeight="1">
      <c r="A86" s="28"/>
      <c r="B86" s="29"/>
      <c r="C86" s="25" t="s">
        <v>87</v>
      </c>
      <c r="D86" s="28"/>
      <c r="E86" s="28"/>
      <c r="F86" s="28"/>
      <c r="G86" s="28"/>
      <c r="H86" s="28"/>
      <c r="I86" s="28"/>
      <c r="J86" s="28"/>
      <c r="K86" s="28"/>
      <c r="L86" s="44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="2" customFormat="1" ht="16.5" customHeight="1">
      <c r="A87" s="28"/>
      <c r="B87" s="29"/>
      <c r="C87" s="28"/>
      <c r="D87" s="28"/>
      <c r="E87" s="56" t="str">
        <f>E9</f>
        <v xml:space="preserve">01 - MK Zemplínsky Klečenov </v>
      </c>
      <c r="F87" s="28"/>
      <c r="G87" s="28"/>
      <c r="H87" s="28"/>
      <c r="I87" s="28"/>
      <c r="J87" s="28"/>
      <c r="K87" s="28"/>
      <c r="L87" s="44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4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="2" customFormat="1" ht="12" customHeight="1">
      <c r="A89" s="28"/>
      <c r="B89" s="29"/>
      <c r="C89" s="25" t="s">
        <v>16</v>
      </c>
      <c r="D89" s="28"/>
      <c r="E89" s="28"/>
      <c r="F89" s="22" t="str">
        <f>F12</f>
        <v>Zemplínská Nova Ves</v>
      </c>
      <c r="G89" s="28"/>
      <c r="H89" s="28"/>
      <c r="I89" s="25" t="s">
        <v>18</v>
      </c>
      <c r="J89" s="58" t="str">
        <f>IF(J12="","",J12)</f>
        <v>8. 7. 2020</v>
      </c>
      <c r="K89" s="28"/>
      <c r="L89" s="44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="2" customFormat="1" ht="6.96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4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="2" customFormat="1" ht="15.15" customHeight="1">
      <c r="A91" s="28"/>
      <c r="B91" s="29"/>
      <c r="C91" s="25" t="s">
        <v>20</v>
      </c>
      <c r="D91" s="28"/>
      <c r="E91" s="28"/>
      <c r="F91" s="22" t="str">
        <f>E15</f>
        <v>Obec Zemplínská Nova Ves</v>
      </c>
      <c r="G91" s="28"/>
      <c r="H91" s="28"/>
      <c r="I91" s="25" t="s">
        <v>26</v>
      </c>
      <c r="J91" s="26" t="str">
        <f>E21</f>
        <v xml:space="preserve"> </v>
      </c>
      <c r="K91" s="28"/>
      <c r="L91" s="44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="2" customFormat="1" ht="25.65" customHeight="1">
      <c r="A92" s="28"/>
      <c r="B92" s="29"/>
      <c r="C92" s="25" t="s">
        <v>24</v>
      </c>
      <c r="D92" s="28"/>
      <c r="E92" s="28"/>
      <c r="F92" s="22" t="str">
        <f>IF(E18="","",E18)</f>
        <v xml:space="preserve"> </v>
      </c>
      <c r="G92" s="28"/>
      <c r="H92" s="28"/>
      <c r="I92" s="25" t="s">
        <v>29</v>
      </c>
      <c r="J92" s="26" t="str">
        <f>E24</f>
        <v xml:space="preserve">Anna Olahova - Rozpočty </v>
      </c>
      <c r="K92" s="28"/>
      <c r="L92" s="44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="2" customFormat="1" ht="10.32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4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="2" customFormat="1" ht="29.28" customHeight="1">
      <c r="A94" s="28"/>
      <c r="B94" s="29"/>
      <c r="C94" s="129" t="s">
        <v>92</v>
      </c>
      <c r="D94" s="121"/>
      <c r="E94" s="121"/>
      <c r="F94" s="121"/>
      <c r="G94" s="121"/>
      <c r="H94" s="121"/>
      <c r="I94" s="121"/>
      <c r="J94" s="130" t="s">
        <v>93</v>
      </c>
      <c r="K94" s="121"/>
      <c r="L94" s="44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="2" customFormat="1" ht="10.32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4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="2" customFormat="1" ht="22.8" customHeight="1">
      <c r="A96" s="28"/>
      <c r="B96" s="29"/>
      <c r="C96" s="131" t="s">
        <v>94</v>
      </c>
      <c r="D96" s="28"/>
      <c r="E96" s="28"/>
      <c r="F96" s="28"/>
      <c r="G96" s="28"/>
      <c r="H96" s="28"/>
      <c r="I96" s="28"/>
      <c r="J96" s="85">
        <f>J124</f>
        <v>5908.6059999999998</v>
      </c>
      <c r="K96" s="28"/>
      <c r="L96" s="44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5" t="s">
        <v>95</v>
      </c>
    </row>
    <row r="97" s="9" customFormat="1" ht="24.96" customHeight="1">
      <c r="A97" s="9"/>
      <c r="B97" s="132"/>
      <c r="C97" s="9"/>
      <c r="D97" s="133" t="s">
        <v>96</v>
      </c>
      <c r="E97" s="134"/>
      <c r="F97" s="134"/>
      <c r="G97" s="134"/>
      <c r="H97" s="134"/>
      <c r="I97" s="134"/>
      <c r="J97" s="135">
        <f>J125</f>
        <v>5908.6059999999998</v>
      </c>
      <c r="K97" s="9"/>
      <c r="L97" s="13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6"/>
      <c r="C98" s="10"/>
      <c r="D98" s="137" t="s">
        <v>97</v>
      </c>
      <c r="E98" s="138"/>
      <c r="F98" s="138"/>
      <c r="G98" s="138"/>
      <c r="H98" s="138"/>
      <c r="I98" s="138"/>
      <c r="J98" s="139">
        <f>J126</f>
        <v>126.48</v>
      </c>
      <c r="K98" s="10"/>
      <c r="L98" s="13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36"/>
      <c r="C99" s="10"/>
      <c r="D99" s="137" t="s">
        <v>98</v>
      </c>
      <c r="E99" s="138"/>
      <c r="F99" s="138"/>
      <c r="G99" s="138"/>
      <c r="H99" s="138"/>
      <c r="I99" s="138"/>
      <c r="J99" s="139">
        <f>J128</f>
        <v>5643</v>
      </c>
      <c r="K99" s="10"/>
      <c r="L99" s="13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36"/>
      <c r="C100" s="10"/>
      <c r="D100" s="137" t="s">
        <v>99</v>
      </c>
      <c r="E100" s="138"/>
      <c r="F100" s="138"/>
      <c r="G100" s="138"/>
      <c r="H100" s="138"/>
      <c r="I100" s="138"/>
      <c r="J100" s="139">
        <f>J130</f>
        <v>139.12600000000001</v>
      </c>
      <c r="K100" s="10"/>
      <c r="L100" s="13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28"/>
      <c r="B101" s="29"/>
      <c r="C101" s="28"/>
      <c r="D101" s="28"/>
      <c r="E101" s="28"/>
      <c r="F101" s="28"/>
      <c r="G101" s="28"/>
      <c r="H101" s="28"/>
      <c r="I101" s="28"/>
      <c r="J101" s="28"/>
      <c r="K101" s="28"/>
      <c r="L101" s="44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</row>
    <row r="102" s="2" customFormat="1" ht="6.96" customHeight="1">
      <c r="A102" s="28"/>
      <c r="B102" s="29"/>
      <c r="C102" s="28"/>
      <c r="D102" s="28"/>
      <c r="E102" s="28"/>
      <c r="F102" s="28"/>
      <c r="G102" s="28"/>
      <c r="H102" s="28"/>
      <c r="I102" s="28"/>
      <c r="J102" s="28"/>
      <c r="K102" s="28"/>
      <c r="L102" s="44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</row>
    <row r="103" s="2" customFormat="1" ht="29.28" customHeight="1">
      <c r="A103" s="28"/>
      <c r="B103" s="29"/>
      <c r="C103" s="131" t="s">
        <v>100</v>
      </c>
      <c r="D103" s="28"/>
      <c r="E103" s="28"/>
      <c r="F103" s="28"/>
      <c r="G103" s="28"/>
      <c r="H103" s="28"/>
      <c r="I103" s="28"/>
      <c r="J103" s="140">
        <v>0</v>
      </c>
      <c r="K103" s="28"/>
      <c r="L103" s="44"/>
      <c r="N103" s="141" t="s">
        <v>37</v>
      </c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</row>
    <row r="104" s="2" customFormat="1" ht="18" customHeight="1">
      <c r="A104" s="28"/>
      <c r="B104" s="29"/>
      <c r="C104" s="28"/>
      <c r="D104" s="28"/>
      <c r="E104" s="28"/>
      <c r="F104" s="28"/>
      <c r="G104" s="28"/>
      <c r="H104" s="28"/>
      <c r="I104" s="28"/>
      <c r="J104" s="28"/>
      <c r="K104" s="28"/>
      <c r="L104" s="44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="2" customFormat="1" ht="29.28" customHeight="1">
      <c r="A105" s="28"/>
      <c r="B105" s="29"/>
      <c r="C105" s="142" t="s">
        <v>101</v>
      </c>
      <c r="D105" s="121"/>
      <c r="E105" s="121"/>
      <c r="F105" s="121"/>
      <c r="G105" s="121"/>
      <c r="H105" s="121"/>
      <c r="I105" s="121"/>
      <c r="J105" s="143">
        <f>ROUND(J96+J103,2)</f>
        <v>5908.6099999999997</v>
      </c>
      <c r="K105" s="121"/>
      <c r="L105" s="44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="2" customFormat="1" ht="6.96" customHeight="1">
      <c r="A106" s="28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4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10" s="2" customFormat="1" ht="6.96" customHeight="1">
      <c r="A110" s="28"/>
      <c r="B110" s="51"/>
      <c r="C110" s="52"/>
      <c r="D110" s="52"/>
      <c r="E110" s="52"/>
      <c r="F110" s="52"/>
      <c r="G110" s="52"/>
      <c r="H110" s="52"/>
      <c r="I110" s="52"/>
      <c r="J110" s="52"/>
      <c r="K110" s="52"/>
      <c r="L110" s="44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="2" customFormat="1" ht="24.96" customHeight="1">
      <c r="A111" s="28"/>
      <c r="B111" s="29"/>
      <c r="C111" s="19" t="s">
        <v>102</v>
      </c>
      <c r="D111" s="28"/>
      <c r="E111" s="28"/>
      <c r="F111" s="28"/>
      <c r="G111" s="28"/>
      <c r="H111" s="28"/>
      <c r="I111" s="28"/>
      <c r="J111" s="28"/>
      <c r="K111" s="28"/>
      <c r="L111" s="44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="2" customFormat="1" ht="6.96" customHeight="1">
      <c r="A112" s="28"/>
      <c r="B112" s="29"/>
      <c r="C112" s="28"/>
      <c r="D112" s="28"/>
      <c r="E112" s="28"/>
      <c r="F112" s="28"/>
      <c r="G112" s="28"/>
      <c r="H112" s="28"/>
      <c r="I112" s="28"/>
      <c r="J112" s="28"/>
      <c r="K112" s="28"/>
      <c r="L112" s="44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="2" customFormat="1" ht="12" customHeight="1">
      <c r="A113" s="28"/>
      <c r="B113" s="29"/>
      <c r="C113" s="25" t="s">
        <v>12</v>
      </c>
      <c r="D113" s="28"/>
      <c r="E113" s="28"/>
      <c r="F113" s="28"/>
      <c r="G113" s="28"/>
      <c r="H113" s="28"/>
      <c r="I113" s="28"/>
      <c r="J113" s="28"/>
      <c r="K113" s="28"/>
      <c r="L113" s="44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="2" customFormat="1" ht="16.5" customHeight="1">
      <c r="A114" s="28"/>
      <c r="B114" s="29"/>
      <c r="C114" s="28"/>
      <c r="D114" s="28"/>
      <c r="E114" s="111" t="str">
        <f>E7</f>
        <v>Oprava komunikácii v obci Zemplínska Nová Ves</v>
      </c>
      <c r="F114" s="25"/>
      <c r="G114" s="25"/>
      <c r="H114" s="25"/>
      <c r="I114" s="28"/>
      <c r="J114" s="28"/>
      <c r="K114" s="28"/>
      <c r="L114" s="44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="2" customFormat="1" ht="12" customHeight="1">
      <c r="A115" s="28"/>
      <c r="B115" s="29"/>
      <c r="C115" s="25" t="s">
        <v>87</v>
      </c>
      <c r="D115" s="28"/>
      <c r="E115" s="28"/>
      <c r="F115" s="28"/>
      <c r="G115" s="28"/>
      <c r="H115" s="28"/>
      <c r="I115" s="28"/>
      <c r="J115" s="28"/>
      <c r="K115" s="28"/>
      <c r="L115" s="44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="2" customFormat="1" ht="16.5" customHeight="1">
      <c r="A116" s="28"/>
      <c r="B116" s="29"/>
      <c r="C116" s="28"/>
      <c r="D116" s="28"/>
      <c r="E116" s="56" t="str">
        <f>E9</f>
        <v xml:space="preserve">01 - MK Zemplínsky Klečenov </v>
      </c>
      <c r="F116" s="28"/>
      <c r="G116" s="28"/>
      <c r="H116" s="28"/>
      <c r="I116" s="28"/>
      <c r="J116" s="28"/>
      <c r="K116" s="28"/>
      <c r="L116" s="44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="2" customFormat="1" ht="6.96" customHeight="1">
      <c r="A117" s="28"/>
      <c r="B117" s="29"/>
      <c r="C117" s="28"/>
      <c r="D117" s="28"/>
      <c r="E117" s="28"/>
      <c r="F117" s="28"/>
      <c r="G117" s="28"/>
      <c r="H117" s="28"/>
      <c r="I117" s="28"/>
      <c r="J117" s="28"/>
      <c r="K117" s="28"/>
      <c r="L117" s="44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="2" customFormat="1" ht="12" customHeight="1">
      <c r="A118" s="28"/>
      <c r="B118" s="29"/>
      <c r="C118" s="25" t="s">
        <v>16</v>
      </c>
      <c r="D118" s="28"/>
      <c r="E118" s="28"/>
      <c r="F118" s="22" t="str">
        <f>F12</f>
        <v>Zemplínská Nova Ves</v>
      </c>
      <c r="G118" s="28"/>
      <c r="H118" s="28"/>
      <c r="I118" s="25" t="s">
        <v>18</v>
      </c>
      <c r="J118" s="58" t="str">
        <f>IF(J12="","",J12)</f>
        <v>8. 7. 2020</v>
      </c>
      <c r="K118" s="28"/>
      <c r="L118" s="44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="2" customFormat="1" ht="6.96" customHeight="1">
      <c r="A119" s="28"/>
      <c r="B119" s="29"/>
      <c r="C119" s="28"/>
      <c r="D119" s="28"/>
      <c r="E119" s="28"/>
      <c r="F119" s="28"/>
      <c r="G119" s="28"/>
      <c r="H119" s="28"/>
      <c r="I119" s="28"/>
      <c r="J119" s="28"/>
      <c r="K119" s="28"/>
      <c r="L119" s="44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="2" customFormat="1" ht="15.15" customHeight="1">
      <c r="A120" s="28"/>
      <c r="B120" s="29"/>
      <c r="C120" s="25" t="s">
        <v>20</v>
      </c>
      <c r="D120" s="28"/>
      <c r="E120" s="28"/>
      <c r="F120" s="22" t="str">
        <f>E15</f>
        <v>Obec Zemplínská Nova Ves</v>
      </c>
      <c r="G120" s="28"/>
      <c r="H120" s="28"/>
      <c r="I120" s="25" t="s">
        <v>26</v>
      </c>
      <c r="J120" s="26" t="str">
        <f>E21</f>
        <v xml:space="preserve"> </v>
      </c>
      <c r="K120" s="28"/>
      <c r="L120" s="44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="2" customFormat="1" ht="25.65" customHeight="1">
      <c r="A121" s="28"/>
      <c r="B121" s="29"/>
      <c r="C121" s="25" t="s">
        <v>24</v>
      </c>
      <c r="D121" s="28"/>
      <c r="E121" s="28"/>
      <c r="F121" s="22" t="str">
        <f>IF(E18="","",E18)</f>
        <v xml:space="preserve"> </v>
      </c>
      <c r="G121" s="28"/>
      <c r="H121" s="28"/>
      <c r="I121" s="25" t="s">
        <v>29</v>
      </c>
      <c r="J121" s="26" t="str">
        <f>E24</f>
        <v xml:space="preserve">Anna Olahova - Rozpočty </v>
      </c>
      <c r="K121" s="28"/>
      <c r="L121" s="44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="2" customFormat="1" ht="10.32" customHeight="1">
      <c r="A122" s="28"/>
      <c r="B122" s="29"/>
      <c r="C122" s="28"/>
      <c r="D122" s="28"/>
      <c r="E122" s="28"/>
      <c r="F122" s="28"/>
      <c r="G122" s="28"/>
      <c r="H122" s="28"/>
      <c r="I122" s="28"/>
      <c r="J122" s="28"/>
      <c r="K122" s="28"/>
      <c r="L122" s="44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="11" customFormat="1" ht="29.28" customHeight="1">
      <c r="A123" s="144"/>
      <c r="B123" s="145"/>
      <c r="C123" s="146" t="s">
        <v>103</v>
      </c>
      <c r="D123" s="147" t="s">
        <v>58</v>
      </c>
      <c r="E123" s="147" t="s">
        <v>54</v>
      </c>
      <c r="F123" s="147" t="s">
        <v>55</v>
      </c>
      <c r="G123" s="147" t="s">
        <v>104</v>
      </c>
      <c r="H123" s="147" t="s">
        <v>105</v>
      </c>
      <c r="I123" s="147" t="s">
        <v>106</v>
      </c>
      <c r="J123" s="148" t="s">
        <v>93</v>
      </c>
      <c r="K123" s="149" t="s">
        <v>107</v>
      </c>
      <c r="L123" s="150"/>
      <c r="M123" s="75" t="s">
        <v>1</v>
      </c>
      <c r="N123" s="76" t="s">
        <v>37</v>
      </c>
      <c r="O123" s="76" t="s">
        <v>108</v>
      </c>
      <c r="P123" s="76" t="s">
        <v>109</v>
      </c>
      <c r="Q123" s="76" t="s">
        <v>110</v>
      </c>
      <c r="R123" s="76" t="s">
        <v>111</v>
      </c>
      <c r="S123" s="76" t="s">
        <v>112</v>
      </c>
      <c r="T123" s="77" t="s">
        <v>113</v>
      </c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</row>
    <row r="124" s="2" customFormat="1" ht="22.8" customHeight="1">
      <c r="A124" s="28"/>
      <c r="B124" s="29"/>
      <c r="C124" s="82" t="s">
        <v>89</v>
      </c>
      <c r="D124" s="28"/>
      <c r="E124" s="28"/>
      <c r="F124" s="28"/>
      <c r="G124" s="28"/>
      <c r="H124" s="28"/>
      <c r="I124" s="28"/>
      <c r="J124" s="151">
        <f>BK124</f>
        <v>5908.6059999999998</v>
      </c>
      <c r="K124" s="28"/>
      <c r="L124" s="29"/>
      <c r="M124" s="78"/>
      <c r="N124" s="62"/>
      <c r="O124" s="79"/>
      <c r="P124" s="152">
        <f>P125</f>
        <v>43.422519999999992</v>
      </c>
      <c r="Q124" s="79"/>
      <c r="R124" s="152">
        <f>R125</f>
        <v>70.018200000000007</v>
      </c>
      <c r="S124" s="79"/>
      <c r="T124" s="153">
        <f>T125</f>
        <v>2.54</v>
      </c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T124" s="15" t="s">
        <v>72</v>
      </c>
      <c r="AU124" s="15" t="s">
        <v>95</v>
      </c>
      <c r="BK124" s="154">
        <f>BK125</f>
        <v>5908.6059999999998</v>
      </c>
    </row>
    <row r="125" s="12" customFormat="1" ht="25.92" customHeight="1">
      <c r="A125" s="12"/>
      <c r="B125" s="155"/>
      <c r="C125" s="12"/>
      <c r="D125" s="156" t="s">
        <v>72</v>
      </c>
      <c r="E125" s="157" t="s">
        <v>114</v>
      </c>
      <c r="F125" s="157" t="s">
        <v>115</v>
      </c>
      <c r="G125" s="12"/>
      <c r="H125" s="12"/>
      <c r="I125" s="12"/>
      <c r="J125" s="158">
        <f>BK125</f>
        <v>5908.6059999999998</v>
      </c>
      <c r="K125" s="12"/>
      <c r="L125" s="155"/>
      <c r="M125" s="159"/>
      <c r="N125" s="160"/>
      <c r="O125" s="160"/>
      <c r="P125" s="161">
        <f>P126+P128+P130</f>
        <v>43.422519999999992</v>
      </c>
      <c r="Q125" s="160"/>
      <c r="R125" s="161">
        <f>R126+R128+R130</f>
        <v>70.018200000000007</v>
      </c>
      <c r="S125" s="160"/>
      <c r="T125" s="162">
        <f>T126+T128+T130</f>
        <v>2.54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6" t="s">
        <v>81</v>
      </c>
      <c r="AT125" s="163" t="s">
        <v>72</v>
      </c>
      <c r="AU125" s="163" t="s">
        <v>73</v>
      </c>
      <c r="AY125" s="156" t="s">
        <v>116</v>
      </c>
      <c r="BK125" s="164">
        <f>BK126+BK128+BK130</f>
        <v>5908.6059999999998</v>
      </c>
    </row>
    <row r="126" s="12" customFormat="1" ht="22.8" customHeight="1">
      <c r="A126" s="12"/>
      <c r="B126" s="155"/>
      <c r="C126" s="12"/>
      <c r="D126" s="156" t="s">
        <v>72</v>
      </c>
      <c r="E126" s="165" t="s">
        <v>81</v>
      </c>
      <c r="F126" s="165" t="s">
        <v>117</v>
      </c>
      <c r="G126" s="12"/>
      <c r="H126" s="12"/>
      <c r="I126" s="12"/>
      <c r="J126" s="166">
        <f>BK126</f>
        <v>126.48</v>
      </c>
      <c r="K126" s="12"/>
      <c r="L126" s="155"/>
      <c r="M126" s="159"/>
      <c r="N126" s="160"/>
      <c r="O126" s="160"/>
      <c r="P126" s="161">
        <f>P127</f>
        <v>2.2818000000000001</v>
      </c>
      <c r="Q126" s="160"/>
      <c r="R126" s="161">
        <f>R127</f>
        <v>0.0018000000000000002</v>
      </c>
      <c r="S126" s="160"/>
      <c r="T126" s="162">
        <f>T127</f>
        <v>2.54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6" t="s">
        <v>81</v>
      </c>
      <c r="AT126" s="163" t="s">
        <v>72</v>
      </c>
      <c r="AU126" s="163" t="s">
        <v>81</v>
      </c>
      <c r="AY126" s="156" t="s">
        <v>116</v>
      </c>
      <c r="BK126" s="164">
        <f>BK127</f>
        <v>126.48</v>
      </c>
    </row>
    <row r="127" s="2" customFormat="1" ht="24.15" customHeight="1">
      <c r="A127" s="28"/>
      <c r="B127" s="167"/>
      <c r="C127" s="168" t="s">
        <v>81</v>
      </c>
      <c r="D127" s="168" t="s">
        <v>118</v>
      </c>
      <c r="E127" s="169" t="s">
        <v>119</v>
      </c>
      <c r="F127" s="170" t="s">
        <v>120</v>
      </c>
      <c r="G127" s="171" t="s">
        <v>121</v>
      </c>
      <c r="H127" s="172">
        <v>20</v>
      </c>
      <c r="I127" s="172">
        <v>6.3239999999999998</v>
      </c>
      <c r="J127" s="172">
        <f>ROUND(I127*H127,3)</f>
        <v>126.48</v>
      </c>
      <c r="K127" s="173"/>
      <c r="L127" s="29"/>
      <c r="M127" s="174" t="s">
        <v>1</v>
      </c>
      <c r="N127" s="175" t="s">
        <v>39</v>
      </c>
      <c r="O127" s="176">
        <v>0.11409</v>
      </c>
      <c r="P127" s="176">
        <f>O127*H127</f>
        <v>2.2818000000000001</v>
      </c>
      <c r="Q127" s="176">
        <v>9.0000000000000006E-05</v>
      </c>
      <c r="R127" s="176">
        <f>Q127*H127</f>
        <v>0.0018000000000000002</v>
      </c>
      <c r="S127" s="176">
        <v>0.127</v>
      </c>
      <c r="T127" s="177">
        <f>S127*H127</f>
        <v>2.54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178" t="s">
        <v>122</v>
      </c>
      <c r="AT127" s="178" t="s">
        <v>118</v>
      </c>
      <c r="AU127" s="178" t="s">
        <v>123</v>
      </c>
      <c r="AY127" s="15" t="s">
        <v>116</v>
      </c>
      <c r="BE127" s="179">
        <f>IF(N127="základná",J127,0)</f>
        <v>0</v>
      </c>
      <c r="BF127" s="179">
        <f>IF(N127="znížená",J127,0)</f>
        <v>126.48</v>
      </c>
      <c r="BG127" s="179">
        <f>IF(N127="zákl. prenesená",J127,0)</f>
        <v>0</v>
      </c>
      <c r="BH127" s="179">
        <f>IF(N127="zníž. prenesená",J127,0)</f>
        <v>0</v>
      </c>
      <c r="BI127" s="179">
        <f>IF(N127="nulová",J127,0)</f>
        <v>0</v>
      </c>
      <c r="BJ127" s="15" t="s">
        <v>123</v>
      </c>
      <c r="BK127" s="180">
        <f>ROUND(I127*H127,3)</f>
        <v>126.48</v>
      </c>
      <c r="BL127" s="15" t="s">
        <v>122</v>
      </c>
      <c r="BM127" s="178" t="s">
        <v>124</v>
      </c>
    </row>
    <row r="128" s="12" customFormat="1" ht="22.8" customHeight="1">
      <c r="A128" s="12"/>
      <c r="B128" s="155"/>
      <c r="C128" s="12"/>
      <c r="D128" s="156" t="s">
        <v>72</v>
      </c>
      <c r="E128" s="165" t="s">
        <v>125</v>
      </c>
      <c r="F128" s="165" t="s">
        <v>126</v>
      </c>
      <c r="G128" s="12"/>
      <c r="H128" s="12"/>
      <c r="I128" s="12"/>
      <c r="J128" s="166">
        <f>BK128</f>
        <v>5643</v>
      </c>
      <c r="K128" s="12"/>
      <c r="L128" s="155"/>
      <c r="M128" s="159"/>
      <c r="N128" s="160"/>
      <c r="O128" s="160"/>
      <c r="P128" s="161">
        <f>P129</f>
        <v>38.339999999999996</v>
      </c>
      <c r="Q128" s="160"/>
      <c r="R128" s="161">
        <f>R129</f>
        <v>70.016400000000004</v>
      </c>
      <c r="S128" s="160"/>
      <c r="T128" s="162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6" t="s">
        <v>81</v>
      </c>
      <c r="AT128" s="163" t="s">
        <v>72</v>
      </c>
      <c r="AU128" s="163" t="s">
        <v>81</v>
      </c>
      <c r="AY128" s="156" t="s">
        <v>116</v>
      </c>
      <c r="BK128" s="164">
        <f>BK129</f>
        <v>5643</v>
      </c>
    </row>
    <row r="129" s="2" customFormat="1" ht="24.15" customHeight="1">
      <c r="A129" s="28"/>
      <c r="B129" s="167"/>
      <c r="C129" s="168" t="s">
        <v>123</v>
      </c>
      <c r="D129" s="168" t="s">
        <v>118</v>
      </c>
      <c r="E129" s="169" t="s">
        <v>127</v>
      </c>
      <c r="F129" s="170" t="s">
        <v>128</v>
      </c>
      <c r="G129" s="171" t="s">
        <v>121</v>
      </c>
      <c r="H129" s="172">
        <v>540</v>
      </c>
      <c r="I129" s="172">
        <v>10.449999999999999</v>
      </c>
      <c r="J129" s="172">
        <f>ROUND(I129*H129,3)</f>
        <v>5643</v>
      </c>
      <c r="K129" s="173"/>
      <c r="L129" s="29"/>
      <c r="M129" s="174" t="s">
        <v>1</v>
      </c>
      <c r="N129" s="175" t="s">
        <v>39</v>
      </c>
      <c r="O129" s="176">
        <v>0.070999999999999994</v>
      </c>
      <c r="P129" s="176">
        <f>O129*H129</f>
        <v>38.339999999999996</v>
      </c>
      <c r="Q129" s="176">
        <v>0.12966</v>
      </c>
      <c r="R129" s="176">
        <f>Q129*H129</f>
        <v>70.016400000000004</v>
      </c>
      <c r="S129" s="176">
        <v>0</v>
      </c>
      <c r="T129" s="177">
        <f>S129*H129</f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78" t="s">
        <v>122</v>
      </c>
      <c r="AT129" s="178" t="s">
        <v>118</v>
      </c>
      <c r="AU129" s="178" t="s">
        <v>123</v>
      </c>
      <c r="AY129" s="15" t="s">
        <v>116</v>
      </c>
      <c r="BE129" s="179">
        <f>IF(N129="základná",J129,0)</f>
        <v>0</v>
      </c>
      <c r="BF129" s="179">
        <f>IF(N129="znížená",J129,0)</f>
        <v>5643</v>
      </c>
      <c r="BG129" s="179">
        <f>IF(N129="zákl. prenesená",J129,0)</f>
        <v>0</v>
      </c>
      <c r="BH129" s="179">
        <f>IF(N129="zníž. prenesená",J129,0)</f>
        <v>0</v>
      </c>
      <c r="BI129" s="179">
        <f>IF(N129="nulová",J129,0)</f>
        <v>0</v>
      </c>
      <c r="BJ129" s="15" t="s">
        <v>123</v>
      </c>
      <c r="BK129" s="180">
        <f>ROUND(I129*H129,3)</f>
        <v>5643</v>
      </c>
      <c r="BL129" s="15" t="s">
        <v>122</v>
      </c>
      <c r="BM129" s="178" t="s">
        <v>129</v>
      </c>
    </row>
    <row r="130" s="12" customFormat="1" ht="22.8" customHeight="1">
      <c r="A130" s="12"/>
      <c r="B130" s="155"/>
      <c r="C130" s="12"/>
      <c r="D130" s="156" t="s">
        <v>72</v>
      </c>
      <c r="E130" s="165" t="s">
        <v>130</v>
      </c>
      <c r="F130" s="165" t="s">
        <v>131</v>
      </c>
      <c r="G130" s="12"/>
      <c r="H130" s="12"/>
      <c r="I130" s="12"/>
      <c r="J130" s="166">
        <f>BK130</f>
        <v>139.12600000000001</v>
      </c>
      <c r="K130" s="12"/>
      <c r="L130" s="155"/>
      <c r="M130" s="159"/>
      <c r="N130" s="160"/>
      <c r="O130" s="160"/>
      <c r="P130" s="161">
        <f>P131</f>
        <v>2.8007200000000001</v>
      </c>
      <c r="Q130" s="160"/>
      <c r="R130" s="161">
        <f>R131</f>
        <v>0</v>
      </c>
      <c r="S130" s="160"/>
      <c r="T130" s="162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6" t="s">
        <v>81</v>
      </c>
      <c r="AT130" s="163" t="s">
        <v>72</v>
      </c>
      <c r="AU130" s="163" t="s">
        <v>81</v>
      </c>
      <c r="AY130" s="156" t="s">
        <v>116</v>
      </c>
      <c r="BK130" s="164">
        <f>BK131</f>
        <v>139.12600000000001</v>
      </c>
    </row>
    <row r="131" s="2" customFormat="1" ht="24.15" customHeight="1">
      <c r="A131" s="28"/>
      <c r="B131" s="167"/>
      <c r="C131" s="168" t="s">
        <v>132</v>
      </c>
      <c r="D131" s="168" t="s">
        <v>118</v>
      </c>
      <c r="E131" s="169" t="s">
        <v>133</v>
      </c>
      <c r="F131" s="170" t="s">
        <v>134</v>
      </c>
      <c r="G131" s="171" t="s">
        <v>135</v>
      </c>
      <c r="H131" s="172">
        <v>70.018000000000001</v>
      </c>
      <c r="I131" s="172">
        <v>1.9870000000000001</v>
      </c>
      <c r="J131" s="172">
        <f>ROUND(I131*H131,3)</f>
        <v>139.12600000000001</v>
      </c>
      <c r="K131" s="173"/>
      <c r="L131" s="29"/>
      <c r="M131" s="181" t="s">
        <v>1</v>
      </c>
      <c r="N131" s="182" t="s">
        <v>39</v>
      </c>
      <c r="O131" s="183">
        <v>0.040000000000000001</v>
      </c>
      <c r="P131" s="183">
        <f>O131*H131</f>
        <v>2.8007200000000001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78" t="s">
        <v>122</v>
      </c>
      <c r="AT131" s="178" t="s">
        <v>118</v>
      </c>
      <c r="AU131" s="178" t="s">
        <v>123</v>
      </c>
      <c r="AY131" s="15" t="s">
        <v>116</v>
      </c>
      <c r="BE131" s="179">
        <f>IF(N131="základná",J131,0)</f>
        <v>0</v>
      </c>
      <c r="BF131" s="179">
        <f>IF(N131="znížená",J131,0)</f>
        <v>139.12600000000001</v>
      </c>
      <c r="BG131" s="179">
        <f>IF(N131="zákl. prenesená",J131,0)</f>
        <v>0</v>
      </c>
      <c r="BH131" s="179">
        <f>IF(N131="zníž. prenesená",J131,0)</f>
        <v>0</v>
      </c>
      <c r="BI131" s="179">
        <f>IF(N131="nulová",J131,0)</f>
        <v>0</v>
      </c>
      <c r="BJ131" s="15" t="s">
        <v>123</v>
      </c>
      <c r="BK131" s="180">
        <f>ROUND(I131*H131,3)</f>
        <v>139.12600000000001</v>
      </c>
      <c r="BL131" s="15" t="s">
        <v>122</v>
      </c>
      <c r="BM131" s="178" t="s">
        <v>136</v>
      </c>
    </row>
    <row r="132" s="2" customFormat="1" ht="6.96" customHeight="1">
      <c r="A132" s="28"/>
      <c r="B132" s="49"/>
      <c r="C132" s="50"/>
      <c r="D132" s="50"/>
      <c r="E132" s="50"/>
      <c r="F132" s="50"/>
      <c r="G132" s="50"/>
      <c r="H132" s="50"/>
      <c r="I132" s="50"/>
      <c r="J132" s="50"/>
      <c r="K132" s="50"/>
      <c r="L132" s="29"/>
      <c r="M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</row>
  </sheetData>
  <autoFilter ref="C123:K131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09"/>
    </row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73</v>
      </c>
    </row>
    <row r="4" s="1" customFormat="1" ht="24.96" customHeight="1">
      <c r="B4" s="18"/>
      <c r="D4" s="19" t="s">
        <v>86</v>
      </c>
      <c r="L4" s="18"/>
      <c r="M4" s="110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5" t="s">
        <v>12</v>
      </c>
      <c r="L6" s="18"/>
    </row>
    <row r="7" s="1" customFormat="1" ht="16.5" customHeight="1">
      <c r="B7" s="18"/>
      <c r="E7" s="111" t="str">
        <f>'Rekapitulácia stavby'!K6</f>
        <v>Oprava komunikácii v obci Zemplínska Nová Ves</v>
      </c>
      <c r="F7" s="25"/>
      <c r="G7" s="25"/>
      <c r="H7" s="25"/>
      <c r="L7" s="18"/>
    </row>
    <row r="8" s="2" customFormat="1" ht="12" customHeight="1">
      <c r="A8" s="28"/>
      <c r="B8" s="29"/>
      <c r="C8" s="28"/>
      <c r="D8" s="25" t="s">
        <v>87</v>
      </c>
      <c r="E8" s="28"/>
      <c r="F8" s="28"/>
      <c r="G8" s="28"/>
      <c r="H8" s="28"/>
      <c r="I8" s="28"/>
      <c r="J8" s="28"/>
      <c r="K8" s="28"/>
      <c r="L8" s="44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="2" customFormat="1" ht="16.5" customHeight="1">
      <c r="A9" s="28"/>
      <c r="B9" s="29"/>
      <c r="C9" s="28"/>
      <c r="D9" s="28"/>
      <c r="E9" s="56" t="s">
        <v>137</v>
      </c>
      <c r="F9" s="28"/>
      <c r="G9" s="28"/>
      <c r="H9" s="28"/>
      <c r="I9" s="28"/>
      <c r="J9" s="28"/>
      <c r="K9" s="28"/>
      <c r="L9" s="44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="2" customFormat="1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4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="2" customFormat="1" ht="12" customHeight="1">
      <c r="A11" s="28"/>
      <c r="B11" s="29"/>
      <c r="C11" s="28"/>
      <c r="D11" s="25" t="s">
        <v>14</v>
      </c>
      <c r="E11" s="28"/>
      <c r="F11" s="22" t="s">
        <v>1</v>
      </c>
      <c r="G11" s="28"/>
      <c r="H11" s="28"/>
      <c r="I11" s="25" t="s">
        <v>15</v>
      </c>
      <c r="J11" s="22" t="s">
        <v>1</v>
      </c>
      <c r="K11" s="28"/>
      <c r="L11" s="44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="2" customFormat="1" ht="12" customHeight="1">
      <c r="A12" s="28"/>
      <c r="B12" s="29"/>
      <c r="C12" s="28"/>
      <c r="D12" s="25" t="s">
        <v>16</v>
      </c>
      <c r="E12" s="28"/>
      <c r="F12" s="22" t="s">
        <v>17</v>
      </c>
      <c r="G12" s="28"/>
      <c r="H12" s="28"/>
      <c r="I12" s="25" t="s">
        <v>18</v>
      </c>
      <c r="J12" s="58" t="str">
        <f>'Rekapitulácia stavby'!AN8</f>
        <v>8. 7. 2020</v>
      </c>
      <c r="K12" s="28"/>
      <c r="L12" s="44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="2" customFormat="1" ht="10.8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4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="2" customFormat="1" ht="12" customHeight="1">
      <c r="A14" s="28"/>
      <c r="B14" s="29"/>
      <c r="C14" s="28"/>
      <c r="D14" s="25" t="s">
        <v>20</v>
      </c>
      <c r="E14" s="28"/>
      <c r="F14" s="28"/>
      <c r="G14" s="28"/>
      <c r="H14" s="28"/>
      <c r="I14" s="25" t="s">
        <v>21</v>
      </c>
      <c r="J14" s="22" t="s">
        <v>1</v>
      </c>
      <c r="K14" s="28"/>
      <c r="L14" s="44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="2" customFormat="1" ht="18" customHeight="1">
      <c r="A15" s="28"/>
      <c r="B15" s="29"/>
      <c r="C15" s="28"/>
      <c r="D15" s="28"/>
      <c r="E15" s="22" t="s">
        <v>22</v>
      </c>
      <c r="F15" s="28"/>
      <c r="G15" s="28"/>
      <c r="H15" s="28"/>
      <c r="I15" s="25" t="s">
        <v>23</v>
      </c>
      <c r="J15" s="22" t="s">
        <v>1</v>
      </c>
      <c r="K15" s="28"/>
      <c r="L15" s="44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="2" customFormat="1" ht="6.96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4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="2" customFormat="1" ht="12" customHeight="1">
      <c r="A17" s="28"/>
      <c r="B17" s="29"/>
      <c r="C17" s="28"/>
      <c r="D17" s="25" t="s">
        <v>24</v>
      </c>
      <c r="E17" s="28"/>
      <c r="F17" s="28"/>
      <c r="G17" s="28"/>
      <c r="H17" s="28"/>
      <c r="I17" s="25" t="s">
        <v>21</v>
      </c>
      <c r="J17" s="22" t="str">
        <f>'Rekapitulácia stavby'!AN13</f>
        <v/>
      </c>
      <c r="K17" s="28"/>
      <c r="L17" s="44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="2" customFormat="1" ht="18" customHeight="1">
      <c r="A18" s="28"/>
      <c r="B18" s="29"/>
      <c r="C18" s="28"/>
      <c r="D18" s="28"/>
      <c r="E18" s="22" t="str">
        <f>'Rekapitulácia stavby'!E14</f>
        <v xml:space="preserve"> </v>
      </c>
      <c r="F18" s="22"/>
      <c r="G18" s="22"/>
      <c r="H18" s="22"/>
      <c r="I18" s="25" t="s">
        <v>23</v>
      </c>
      <c r="J18" s="22" t="str">
        <f>'Rekapitulácia stavby'!AN14</f>
        <v/>
      </c>
      <c r="K18" s="28"/>
      <c r="L18" s="44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="2" customFormat="1" ht="6.96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4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="2" customFormat="1" ht="12" customHeight="1">
      <c r="A20" s="28"/>
      <c r="B20" s="29"/>
      <c r="C20" s="28"/>
      <c r="D20" s="25" t="s">
        <v>26</v>
      </c>
      <c r="E20" s="28"/>
      <c r="F20" s="28"/>
      <c r="G20" s="28"/>
      <c r="H20" s="28"/>
      <c r="I20" s="25" t="s">
        <v>21</v>
      </c>
      <c r="J20" s="22" t="str">
        <f>IF('Rekapitulácia stavby'!AN16="","",'Rekapitulácia stavby'!AN16)</f>
        <v/>
      </c>
      <c r="K20" s="28"/>
      <c r="L20" s="44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="2" customFormat="1" ht="18" customHeight="1">
      <c r="A21" s="28"/>
      <c r="B21" s="29"/>
      <c r="C21" s="28"/>
      <c r="D21" s="28"/>
      <c r="E21" s="22" t="str">
        <f>IF('Rekapitulácia stavby'!E17="","",'Rekapitulácia stavby'!E17)</f>
        <v xml:space="preserve"> </v>
      </c>
      <c r="F21" s="28"/>
      <c r="G21" s="28"/>
      <c r="H21" s="28"/>
      <c r="I21" s="25" t="s">
        <v>23</v>
      </c>
      <c r="J21" s="22" t="str">
        <f>IF('Rekapitulácia stavby'!AN17="","",'Rekapitulácia stavby'!AN17)</f>
        <v/>
      </c>
      <c r="K21" s="28"/>
      <c r="L21" s="44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="2" customFormat="1" ht="6.96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4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="2" customFormat="1" ht="12" customHeight="1">
      <c r="A23" s="28"/>
      <c r="B23" s="29"/>
      <c r="C23" s="28"/>
      <c r="D23" s="25" t="s">
        <v>29</v>
      </c>
      <c r="E23" s="28"/>
      <c r="F23" s="28"/>
      <c r="G23" s="28"/>
      <c r="H23" s="28"/>
      <c r="I23" s="25" t="s">
        <v>21</v>
      </c>
      <c r="J23" s="22" t="str">
        <f>IF('Rekapitulácia stavby'!AN19="","",'Rekapitulácia stavby'!AN19)</f>
        <v>35 480 254</v>
      </c>
      <c r="K23" s="28"/>
      <c r="L23" s="44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="2" customFormat="1" ht="18" customHeight="1">
      <c r="A24" s="28"/>
      <c r="B24" s="29"/>
      <c r="C24" s="28"/>
      <c r="D24" s="28"/>
      <c r="E24" s="22" t="str">
        <f>IF('Rekapitulácia stavby'!E20="","",'Rekapitulácia stavby'!E20)</f>
        <v xml:space="preserve">Anna Olahova - Rozpočty </v>
      </c>
      <c r="F24" s="28"/>
      <c r="G24" s="28"/>
      <c r="H24" s="28"/>
      <c r="I24" s="25" t="s">
        <v>23</v>
      </c>
      <c r="J24" s="22" t="str">
        <f>IF('Rekapitulácia stavby'!AN20="","",'Rekapitulácia stavby'!AN20)</f>
        <v/>
      </c>
      <c r="K24" s="28"/>
      <c r="L24" s="44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="2" customFormat="1" ht="6.96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4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="2" customFormat="1" ht="12" customHeight="1">
      <c r="A26" s="28"/>
      <c r="B26" s="29"/>
      <c r="C26" s="28"/>
      <c r="D26" s="25" t="s">
        <v>32</v>
      </c>
      <c r="E26" s="28"/>
      <c r="F26" s="28"/>
      <c r="G26" s="28"/>
      <c r="H26" s="28"/>
      <c r="I26" s="28"/>
      <c r="J26" s="28"/>
      <c r="K26" s="28"/>
      <c r="L26" s="44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="8" customFormat="1" ht="16.5" customHeight="1">
      <c r="A27" s="112"/>
      <c r="B27" s="113"/>
      <c r="C27" s="112"/>
      <c r="D27" s="112"/>
      <c r="E27" s="26" t="s">
        <v>1</v>
      </c>
      <c r="F27" s="26"/>
      <c r="G27" s="26"/>
      <c r="H27" s="2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="2" customFormat="1" ht="6.96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4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="2" customFormat="1" ht="6.96" customHeight="1">
      <c r="A29" s="28"/>
      <c r="B29" s="29"/>
      <c r="C29" s="28"/>
      <c r="D29" s="79"/>
      <c r="E29" s="79"/>
      <c r="F29" s="79"/>
      <c r="G29" s="79"/>
      <c r="H29" s="79"/>
      <c r="I29" s="79"/>
      <c r="J29" s="79"/>
      <c r="K29" s="79"/>
      <c r="L29" s="44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="2" customFormat="1" ht="14.4" customHeight="1">
      <c r="A30" s="28"/>
      <c r="B30" s="29"/>
      <c r="C30" s="28"/>
      <c r="D30" s="22" t="s">
        <v>89</v>
      </c>
      <c r="E30" s="28"/>
      <c r="F30" s="28"/>
      <c r="G30" s="28"/>
      <c r="H30" s="28"/>
      <c r="I30" s="28"/>
      <c r="J30" s="115">
        <f>J96</f>
        <v>8058.8939999999993</v>
      </c>
      <c r="K30" s="28"/>
      <c r="L30" s="44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="2" customFormat="1" ht="14.4" customHeight="1">
      <c r="A31" s="28"/>
      <c r="B31" s="29"/>
      <c r="C31" s="28"/>
      <c r="D31" s="116" t="s">
        <v>90</v>
      </c>
      <c r="E31" s="28"/>
      <c r="F31" s="28"/>
      <c r="G31" s="28"/>
      <c r="H31" s="28"/>
      <c r="I31" s="28"/>
      <c r="J31" s="115">
        <f>J102</f>
        <v>0</v>
      </c>
      <c r="K31" s="28"/>
      <c r="L31" s="44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="2" customFormat="1" ht="25.44" customHeight="1">
      <c r="A32" s="28"/>
      <c r="B32" s="29"/>
      <c r="C32" s="28"/>
      <c r="D32" s="117" t="s">
        <v>33</v>
      </c>
      <c r="E32" s="28"/>
      <c r="F32" s="28"/>
      <c r="G32" s="28"/>
      <c r="H32" s="28"/>
      <c r="I32" s="28"/>
      <c r="J32" s="85">
        <f>ROUND(J30 + J31, 2)</f>
        <v>8058.8900000000003</v>
      </c>
      <c r="K32" s="28"/>
      <c r="L32" s="44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="2" customFormat="1" ht="6.96" customHeight="1">
      <c r="A33" s="28"/>
      <c r="B33" s="29"/>
      <c r="C33" s="28"/>
      <c r="D33" s="79"/>
      <c r="E33" s="79"/>
      <c r="F33" s="79"/>
      <c r="G33" s="79"/>
      <c r="H33" s="79"/>
      <c r="I33" s="79"/>
      <c r="J33" s="79"/>
      <c r="K33" s="79"/>
      <c r="L33" s="44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="2" customFormat="1" ht="14.4" customHeight="1">
      <c r="A34" s="28"/>
      <c r="B34" s="29"/>
      <c r="C34" s="28"/>
      <c r="D34" s="28"/>
      <c r="E34" s="28"/>
      <c r="F34" s="33" t="s">
        <v>35</v>
      </c>
      <c r="G34" s="28"/>
      <c r="H34" s="28"/>
      <c r="I34" s="33" t="s">
        <v>34</v>
      </c>
      <c r="J34" s="33" t="s">
        <v>36</v>
      </c>
      <c r="K34" s="28"/>
      <c r="L34" s="44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="2" customFormat="1" ht="14.4" customHeight="1">
      <c r="A35" s="28"/>
      <c r="B35" s="29"/>
      <c r="C35" s="28"/>
      <c r="D35" s="118" t="s">
        <v>37</v>
      </c>
      <c r="E35" s="25" t="s">
        <v>38</v>
      </c>
      <c r="F35" s="119">
        <f>ROUND((SUM(BE102:BE103) + SUM(BE123:BE129)),  2)</f>
        <v>0</v>
      </c>
      <c r="G35" s="28"/>
      <c r="H35" s="28"/>
      <c r="I35" s="120">
        <v>0.20000000000000001</v>
      </c>
      <c r="J35" s="119">
        <f>ROUND(((SUM(BE102:BE103) + SUM(BE123:BE129))*I35),  2)</f>
        <v>0</v>
      </c>
      <c r="K35" s="28"/>
      <c r="L35" s="44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="2" customFormat="1" ht="14.4" customHeight="1">
      <c r="A36" s="28"/>
      <c r="B36" s="29"/>
      <c r="C36" s="28"/>
      <c r="D36" s="28"/>
      <c r="E36" s="25" t="s">
        <v>39</v>
      </c>
      <c r="F36" s="119">
        <f>ROUND((SUM(BF102:BF103) + SUM(BF123:BF129)),  2)</f>
        <v>8058.8900000000003</v>
      </c>
      <c r="G36" s="28"/>
      <c r="H36" s="28"/>
      <c r="I36" s="120">
        <v>0.20000000000000001</v>
      </c>
      <c r="J36" s="119">
        <f>ROUND(((SUM(BF102:BF103) + SUM(BF123:BF129))*I36),  2)</f>
        <v>1611.78</v>
      </c>
      <c r="K36" s="28"/>
      <c r="L36" s="44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hidden="1" s="2" customFormat="1" ht="14.4" customHeight="1">
      <c r="A37" s="28"/>
      <c r="B37" s="29"/>
      <c r="C37" s="28"/>
      <c r="D37" s="28"/>
      <c r="E37" s="25" t="s">
        <v>40</v>
      </c>
      <c r="F37" s="119">
        <f>ROUND((SUM(BG102:BG103) + SUM(BG123:BG129)),  2)</f>
        <v>0</v>
      </c>
      <c r="G37" s="28"/>
      <c r="H37" s="28"/>
      <c r="I37" s="120">
        <v>0.20000000000000001</v>
      </c>
      <c r="J37" s="119">
        <f>0</f>
        <v>0</v>
      </c>
      <c r="K37" s="28"/>
      <c r="L37" s="44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hidden="1" s="2" customFormat="1" ht="14.4" customHeight="1">
      <c r="A38" s="28"/>
      <c r="B38" s="29"/>
      <c r="C38" s="28"/>
      <c r="D38" s="28"/>
      <c r="E38" s="25" t="s">
        <v>41</v>
      </c>
      <c r="F38" s="119">
        <f>ROUND((SUM(BH102:BH103) + SUM(BH123:BH129)),  2)</f>
        <v>0</v>
      </c>
      <c r="G38" s="28"/>
      <c r="H38" s="28"/>
      <c r="I38" s="120">
        <v>0.20000000000000001</v>
      </c>
      <c r="J38" s="119">
        <f>0</f>
        <v>0</v>
      </c>
      <c r="K38" s="28"/>
      <c r="L38" s="44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hidden="1" s="2" customFormat="1" ht="14.4" customHeight="1">
      <c r="A39" s="28"/>
      <c r="B39" s="29"/>
      <c r="C39" s="28"/>
      <c r="D39" s="28"/>
      <c r="E39" s="25" t="s">
        <v>42</v>
      </c>
      <c r="F39" s="119">
        <f>ROUND((SUM(BI102:BI103) + SUM(BI123:BI129)),  2)</f>
        <v>0</v>
      </c>
      <c r="G39" s="28"/>
      <c r="H39" s="28"/>
      <c r="I39" s="120">
        <v>0</v>
      </c>
      <c r="J39" s="119">
        <f>0</f>
        <v>0</v>
      </c>
      <c r="K39" s="28"/>
      <c r="L39" s="44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="2" customFormat="1" ht="6.96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4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="2" customFormat="1" ht="25.44" customHeight="1">
      <c r="A41" s="28"/>
      <c r="B41" s="29"/>
      <c r="C41" s="121"/>
      <c r="D41" s="122" t="s">
        <v>43</v>
      </c>
      <c r="E41" s="70"/>
      <c r="F41" s="70"/>
      <c r="G41" s="123" t="s">
        <v>44</v>
      </c>
      <c r="H41" s="124" t="s">
        <v>45</v>
      </c>
      <c r="I41" s="70"/>
      <c r="J41" s="125">
        <f>SUM(J32:J39)</f>
        <v>9670.6700000000001</v>
      </c>
      <c r="K41" s="126"/>
      <c r="L41" s="44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="2" customFormat="1" ht="14.4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44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44"/>
      <c r="D50" s="45" t="s">
        <v>46</v>
      </c>
      <c r="E50" s="46"/>
      <c r="F50" s="46"/>
      <c r="G50" s="45" t="s">
        <v>47</v>
      </c>
      <c r="H50" s="46"/>
      <c r="I50" s="46"/>
      <c r="J50" s="46"/>
      <c r="K50" s="46"/>
      <c r="L50" s="44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28"/>
      <c r="B61" s="29"/>
      <c r="C61" s="28"/>
      <c r="D61" s="47" t="s">
        <v>48</v>
      </c>
      <c r="E61" s="31"/>
      <c r="F61" s="127" t="s">
        <v>49</v>
      </c>
      <c r="G61" s="47" t="s">
        <v>48</v>
      </c>
      <c r="H61" s="31"/>
      <c r="I61" s="31"/>
      <c r="J61" s="128" t="s">
        <v>49</v>
      </c>
      <c r="K61" s="31"/>
      <c r="L61" s="44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28"/>
      <c r="B65" s="29"/>
      <c r="C65" s="28"/>
      <c r="D65" s="45" t="s">
        <v>50</v>
      </c>
      <c r="E65" s="48"/>
      <c r="F65" s="48"/>
      <c r="G65" s="45" t="s">
        <v>51</v>
      </c>
      <c r="H65" s="48"/>
      <c r="I65" s="48"/>
      <c r="J65" s="48"/>
      <c r="K65" s="48"/>
      <c r="L65" s="44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28"/>
      <c r="B76" s="29"/>
      <c r="C76" s="28"/>
      <c r="D76" s="47" t="s">
        <v>48</v>
      </c>
      <c r="E76" s="31"/>
      <c r="F76" s="127" t="s">
        <v>49</v>
      </c>
      <c r="G76" s="47" t="s">
        <v>48</v>
      </c>
      <c r="H76" s="31"/>
      <c r="I76" s="31"/>
      <c r="J76" s="128" t="s">
        <v>49</v>
      </c>
      <c r="K76" s="31"/>
      <c r="L76" s="44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="2" customFormat="1" ht="14.4" customHeight="1">
      <c r="A77" s="28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44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="2" customFormat="1" ht="6.96" customHeight="1">
      <c r="A81" s="28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44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="2" customFormat="1" ht="24.96" customHeight="1">
      <c r="A82" s="28"/>
      <c r="B82" s="29"/>
      <c r="C82" s="19" t="s">
        <v>91</v>
      </c>
      <c r="D82" s="28"/>
      <c r="E82" s="28"/>
      <c r="F82" s="28"/>
      <c r="G82" s="28"/>
      <c r="H82" s="28"/>
      <c r="I82" s="28"/>
      <c r="J82" s="28"/>
      <c r="K82" s="28"/>
      <c r="L82" s="44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4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="2" customFormat="1" ht="12" customHeight="1">
      <c r="A84" s="28"/>
      <c r="B84" s="29"/>
      <c r="C84" s="25" t="s">
        <v>12</v>
      </c>
      <c r="D84" s="28"/>
      <c r="E84" s="28"/>
      <c r="F84" s="28"/>
      <c r="G84" s="28"/>
      <c r="H84" s="28"/>
      <c r="I84" s="28"/>
      <c r="J84" s="28"/>
      <c r="K84" s="28"/>
      <c r="L84" s="44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="2" customFormat="1" ht="16.5" customHeight="1">
      <c r="A85" s="28"/>
      <c r="B85" s="29"/>
      <c r="C85" s="28"/>
      <c r="D85" s="28"/>
      <c r="E85" s="111" t="str">
        <f>E7</f>
        <v>Oprava komunikácii v obci Zemplínska Nová Ves</v>
      </c>
      <c r="F85" s="25"/>
      <c r="G85" s="25"/>
      <c r="H85" s="25"/>
      <c r="I85" s="28"/>
      <c r="J85" s="28"/>
      <c r="K85" s="28"/>
      <c r="L85" s="44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="2" customFormat="1" ht="12" customHeight="1">
      <c r="A86" s="28"/>
      <c r="B86" s="29"/>
      <c r="C86" s="25" t="s">
        <v>87</v>
      </c>
      <c r="D86" s="28"/>
      <c r="E86" s="28"/>
      <c r="F86" s="28"/>
      <c r="G86" s="28"/>
      <c r="H86" s="28"/>
      <c r="I86" s="28"/>
      <c r="J86" s="28"/>
      <c r="K86" s="28"/>
      <c r="L86" s="44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="2" customFormat="1" ht="16.5" customHeight="1">
      <c r="A87" s="28"/>
      <c r="B87" s="29"/>
      <c r="C87" s="28"/>
      <c r="D87" s="28"/>
      <c r="E87" s="56" t="str">
        <f>E9</f>
        <v xml:space="preserve">02 - Chodnik časť UPOR </v>
      </c>
      <c r="F87" s="28"/>
      <c r="G87" s="28"/>
      <c r="H87" s="28"/>
      <c r="I87" s="28"/>
      <c r="J87" s="28"/>
      <c r="K87" s="28"/>
      <c r="L87" s="44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4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="2" customFormat="1" ht="12" customHeight="1">
      <c r="A89" s="28"/>
      <c r="B89" s="29"/>
      <c r="C89" s="25" t="s">
        <v>16</v>
      </c>
      <c r="D89" s="28"/>
      <c r="E89" s="28"/>
      <c r="F89" s="22" t="str">
        <f>F12</f>
        <v>Zemplínská Nova Ves</v>
      </c>
      <c r="G89" s="28"/>
      <c r="H89" s="28"/>
      <c r="I89" s="25" t="s">
        <v>18</v>
      </c>
      <c r="J89" s="58" t="str">
        <f>IF(J12="","",J12)</f>
        <v>8. 7. 2020</v>
      </c>
      <c r="K89" s="28"/>
      <c r="L89" s="44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="2" customFormat="1" ht="6.96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4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="2" customFormat="1" ht="15.15" customHeight="1">
      <c r="A91" s="28"/>
      <c r="B91" s="29"/>
      <c r="C91" s="25" t="s">
        <v>20</v>
      </c>
      <c r="D91" s="28"/>
      <c r="E91" s="28"/>
      <c r="F91" s="22" t="str">
        <f>E15</f>
        <v>Obec Zemplínská Nova Ves</v>
      </c>
      <c r="G91" s="28"/>
      <c r="H91" s="28"/>
      <c r="I91" s="25" t="s">
        <v>26</v>
      </c>
      <c r="J91" s="26" t="str">
        <f>E21</f>
        <v xml:space="preserve"> </v>
      </c>
      <c r="K91" s="28"/>
      <c r="L91" s="44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="2" customFormat="1" ht="25.65" customHeight="1">
      <c r="A92" s="28"/>
      <c r="B92" s="29"/>
      <c r="C92" s="25" t="s">
        <v>24</v>
      </c>
      <c r="D92" s="28"/>
      <c r="E92" s="28"/>
      <c r="F92" s="22" t="str">
        <f>IF(E18="","",E18)</f>
        <v xml:space="preserve"> </v>
      </c>
      <c r="G92" s="28"/>
      <c r="H92" s="28"/>
      <c r="I92" s="25" t="s">
        <v>29</v>
      </c>
      <c r="J92" s="26" t="str">
        <f>E24</f>
        <v xml:space="preserve">Anna Olahova - Rozpočty </v>
      </c>
      <c r="K92" s="28"/>
      <c r="L92" s="44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="2" customFormat="1" ht="10.32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4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="2" customFormat="1" ht="29.28" customHeight="1">
      <c r="A94" s="28"/>
      <c r="B94" s="29"/>
      <c r="C94" s="129" t="s">
        <v>92</v>
      </c>
      <c r="D94" s="121"/>
      <c r="E94" s="121"/>
      <c r="F94" s="121"/>
      <c r="G94" s="121"/>
      <c r="H94" s="121"/>
      <c r="I94" s="121"/>
      <c r="J94" s="130" t="s">
        <v>93</v>
      </c>
      <c r="K94" s="121"/>
      <c r="L94" s="44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="2" customFormat="1" ht="10.32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4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="2" customFormat="1" ht="22.8" customHeight="1">
      <c r="A96" s="28"/>
      <c r="B96" s="29"/>
      <c r="C96" s="131" t="s">
        <v>94</v>
      </c>
      <c r="D96" s="28"/>
      <c r="E96" s="28"/>
      <c r="F96" s="28"/>
      <c r="G96" s="28"/>
      <c r="H96" s="28"/>
      <c r="I96" s="28"/>
      <c r="J96" s="85">
        <f>J123</f>
        <v>8058.8939999999993</v>
      </c>
      <c r="K96" s="28"/>
      <c r="L96" s="44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5" t="s">
        <v>95</v>
      </c>
    </row>
    <row r="97" s="9" customFormat="1" ht="24.96" customHeight="1">
      <c r="A97" s="9"/>
      <c r="B97" s="132"/>
      <c r="C97" s="9"/>
      <c r="D97" s="133" t="s">
        <v>96</v>
      </c>
      <c r="E97" s="134"/>
      <c r="F97" s="134"/>
      <c r="G97" s="134"/>
      <c r="H97" s="134"/>
      <c r="I97" s="134"/>
      <c r="J97" s="135">
        <f>J124</f>
        <v>8058.8939999999993</v>
      </c>
      <c r="K97" s="9"/>
      <c r="L97" s="13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6"/>
      <c r="C98" s="10"/>
      <c r="D98" s="137" t="s">
        <v>98</v>
      </c>
      <c r="E98" s="138"/>
      <c r="F98" s="138"/>
      <c r="G98" s="138"/>
      <c r="H98" s="138"/>
      <c r="I98" s="138"/>
      <c r="J98" s="139">
        <f>J125</f>
        <v>7874.9439999999995</v>
      </c>
      <c r="K98" s="10"/>
      <c r="L98" s="13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36"/>
      <c r="C99" s="10"/>
      <c r="D99" s="137" t="s">
        <v>99</v>
      </c>
      <c r="E99" s="138"/>
      <c r="F99" s="138"/>
      <c r="G99" s="138"/>
      <c r="H99" s="138"/>
      <c r="I99" s="138"/>
      <c r="J99" s="139">
        <f>J128</f>
        <v>183.94999999999999</v>
      </c>
      <c r="K99" s="10"/>
      <c r="L99" s="13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28"/>
      <c r="B100" s="29"/>
      <c r="C100" s="28"/>
      <c r="D100" s="28"/>
      <c r="E100" s="28"/>
      <c r="F100" s="28"/>
      <c r="G100" s="28"/>
      <c r="H100" s="28"/>
      <c r="I100" s="28"/>
      <c r="J100" s="28"/>
      <c r="K100" s="28"/>
      <c r="L100" s="44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</row>
    <row r="101" s="2" customFormat="1" ht="6.96" customHeight="1">
      <c r="A101" s="28"/>
      <c r="B101" s="29"/>
      <c r="C101" s="28"/>
      <c r="D101" s="28"/>
      <c r="E101" s="28"/>
      <c r="F101" s="28"/>
      <c r="G101" s="28"/>
      <c r="H101" s="28"/>
      <c r="I101" s="28"/>
      <c r="J101" s="28"/>
      <c r="K101" s="28"/>
      <c r="L101" s="44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</row>
    <row r="102" s="2" customFormat="1" ht="29.28" customHeight="1">
      <c r="A102" s="28"/>
      <c r="B102" s="29"/>
      <c r="C102" s="131" t="s">
        <v>100</v>
      </c>
      <c r="D102" s="28"/>
      <c r="E102" s="28"/>
      <c r="F102" s="28"/>
      <c r="G102" s="28"/>
      <c r="H102" s="28"/>
      <c r="I102" s="28"/>
      <c r="J102" s="140">
        <v>0</v>
      </c>
      <c r="K102" s="28"/>
      <c r="L102" s="44"/>
      <c r="N102" s="141" t="s">
        <v>37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</row>
    <row r="103" s="2" customFormat="1" ht="18" customHeight="1">
      <c r="A103" s="28"/>
      <c r="B103" s="29"/>
      <c r="C103" s="28"/>
      <c r="D103" s="28"/>
      <c r="E103" s="28"/>
      <c r="F103" s="28"/>
      <c r="G103" s="28"/>
      <c r="H103" s="28"/>
      <c r="I103" s="28"/>
      <c r="J103" s="28"/>
      <c r="K103" s="28"/>
      <c r="L103" s="44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</row>
    <row r="104" s="2" customFormat="1" ht="29.28" customHeight="1">
      <c r="A104" s="28"/>
      <c r="B104" s="29"/>
      <c r="C104" s="142" t="s">
        <v>101</v>
      </c>
      <c r="D104" s="121"/>
      <c r="E104" s="121"/>
      <c r="F104" s="121"/>
      <c r="G104" s="121"/>
      <c r="H104" s="121"/>
      <c r="I104" s="121"/>
      <c r="J104" s="143">
        <f>ROUND(J96+J102,2)</f>
        <v>8058.8900000000003</v>
      </c>
      <c r="K104" s="121"/>
      <c r="L104" s="44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="2" customFormat="1" ht="6.96" customHeight="1">
      <c r="A105" s="28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4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9" s="2" customFormat="1" ht="6.96" customHeight="1">
      <c r="A109" s="28"/>
      <c r="B109" s="51"/>
      <c r="C109" s="52"/>
      <c r="D109" s="52"/>
      <c r="E109" s="52"/>
      <c r="F109" s="52"/>
      <c r="G109" s="52"/>
      <c r="H109" s="52"/>
      <c r="I109" s="52"/>
      <c r="J109" s="52"/>
      <c r="K109" s="52"/>
      <c r="L109" s="44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="2" customFormat="1" ht="24.96" customHeight="1">
      <c r="A110" s="28"/>
      <c r="B110" s="29"/>
      <c r="C110" s="19" t="s">
        <v>102</v>
      </c>
      <c r="D110" s="28"/>
      <c r="E110" s="28"/>
      <c r="F110" s="28"/>
      <c r="G110" s="28"/>
      <c r="H110" s="28"/>
      <c r="I110" s="28"/>
      <c r="J110" s="28"/>
      <c r="K110" s="28"/>
      <c r="L110" s="44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="2" customFormat="1" ht="6.96" customHeight="1">
      <c r="A111" s="28"/>
      <c r="B111" s="29"/>
      <c r="C111" s="28"/>
      <c r="D111" s="28"/>
      <c r="E111" s="28"/>
      <c r="F111" s="28"/>
      <c r="G111" s="28"/>
      <c r="H111" s="28"/>
      <c r="I111" s="28"/>
      <c r="J111" s="28"/>
      <c r="K111" s="28"/>
      <c r="L111" s="44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="2" customFormat="1" ht="12" customHeight="1">
      <c r="A112" s="28"/>
      <c r="B112" s="29"/>
      <c r="C112" s="25" t="s">
        <v>12</v>
      </c>
      <c r="D112" s="28"/>
      <c r="E112" s="28"/>
      <c r="F112" s="28"/>
      <c r="G112" s="28"/>
      <c r="H112" s="28"/>
      <c r="I112" s="28"/>
      <c r="J112" s="28"/>
      <c r="K112" s="28"/>
      <c r="L112" s="44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="2" customFormat="1" ht="16.5" customHeight="1">
      <c r="A113" s="28"/>
      <c r="B113" s="29"/>
      <c r="C113" s="28"/>
      <c r="D113" s="28"/>
      <c r="E113" s="111" t="str">
        <f>E7</f>
        <v>Oprava komunikácii v obci Zemplínska Nová Ves</v>
      </c>
      <c r="F113" s="25"/>
      <c r="G113" s="25"/>
      <c r="H113" s="25"/>
      <c r="I113" s="28"/>
      <c r="J113" s="28"/>
      <c r="K113" s="28"/>
      <c r="L113" s="44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="2" customFormat="1" ht="12" customHeight="1">
      <c r="A114" s="28"/>
      <c r="B114" s="29"/>
      <c r="C114" s="25" t="s">
        <v>87</v>
      </c>
      <c r="D114" s="28"/>
      <c r="E114" s="28"/>
      <c r="F114" s="28"/>
      <c r="G114" s="28"/>
      <c r="H114" s="28"/>
      <c r="I114" s="28"/>
      <c r="J114" s="28"/>
      <c r="K114" s="28"/>
      <c r="L114" s="44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="2" customFormat="1" ht="16.5" customHeight="1">
      <c r="A115" s="28"/>
      <c r="B115" s="29"/>
      <c r="C115" s="28"/>
      <c r="D115" s="28"/>
      <c r="E115" s="56" t="str">
        <f>E9</f>
        <v xml:space="preserve">02 - Chodnik časť UPOR </v>
      </c>
      <c r="F115" s="28"/>
      <c r="G115" s="28"/>
      <c r="H115" s="28"/>
      <c r="I115" s="28"/>
      <c r="J115" s="28"/>
      <c r="K115" s="28"/>
      <c r="L115" s="44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="2" customFormat="1" ht="6.96" customHeight="1">
      <c r="A116" s="28"/>
      <c r="B116" s="29"/>
      <c r="C116" s="28"/>
      <c r="D116" s="28"/>
      <c r="E116" s="28"/>
      <c r="F116" s="28"/>
      <c r="G116" s="28"/>
      <c r="H116" s="28"/>
      <c r="I116" s="28"/>
      <c r="J116" s="28"/>
      <c r="K116" s="28"/>
      <c r="L116" s="44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="2" customFormat="1" ht="12" customHeight="1">
      <c r="A117" s="28"/>
      <c r="B117" s="29"/>
      <c r="C117" s="25" t="s">
        <v>16</v>
      </c>
      <c r="D117" s="28"/>
      <c r="E117" s="28"/>
      <c r="F117" s="22" t="str">
        <f>F12</f>
        <v>Zemplínská Nova Ves</v>
      </c>
      <c r="G117" s="28"/>
      <c r="H117" s="28"/>
      <c r="I117" s="25" t="s">
        <v>18</v>
      </c>
      <c r="J117" s="58" t="str">
        <f>IF(J12="","",J12)</f>
        <v>8. 7. 2020</v>
      </c>
      <c r="K117" s="28"/>
      <c r="L117" s="44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="2" customFormat="1" ht="6.96" customHeight="1">
      <c r="A118" s="28"/>
      <c r="B118" s="29"/>
      <c r="C118" s="28"/>
      <c r="D118" s="28"/>
      <c r="E118" s="28"/>
      <c r="F118" s="28"/>
      <c r="G118" s="28"/>
      <c r="H118" s="28"/>
      <c r="I118" s="28"/>
      <c r="J118" s="28"/>
      <c r="K118" s="28"/>
      <c r="L118" s="44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="2" customFormat="1" ht="15.15" customHeight="1">
      <c r="A119" s="28"/>
      <c r="B119" s="29"/>
      <c r="C119" s="25" t="s">
        <v>20</v>
      </c>
      <c r="D119" s="28"/>
      <c r="E119" s="28"/>
      <c r="F119" s="22" t="str">
        <f>E15</f>
        <v>Obec Zemplínská Nova Ves</v>
      </c>
      <c r="G119" s="28"/>
      <c r="H119" s="28"/>
      <c r="I119" s="25" t="s">
        <v>26</v>
      </c>
      <c r="J119" s="26" t="str">
        <f>E21</f>
        <v xml:space="preserve"> </v>
      </c>
      <c r="K119" s="28"/>
      <c r="L119" s="44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="2" customFormat="1" ht="25.65" customHeight="1">
      <c r="A120" s="28"/>
      <c r="B120" s="29"/>
      <c r="C120" s="25" t="s">
        <v>24</v>
      </c>
      <c r="D120" s="28"/>
      <c r="E120" s="28"/>
      <c r="F120" s="22" t="str">
        <f>IF(E18="","",E18)</f>
        <v xml:space="preserve"> </v>
      </c>
      <c r="G120" s="28"/>
      <c r="H120" s="28"/>
      <c r="I120" s="25" t="s">
        <v>29</v>
      </c>
      <c r="J120" s="26" t="str">
        <f>E24</f>
        <v xml:space="preserve">Anna Olahova - Rozpočty </v>
      </c>
      <c r="K120" s="28"/>
      <c r="L120" s="44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="2" customFormat="1" ht="10.32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44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="11" customFormat="1" ht="29.28" customHeight="1">
      <c r="A122" s="144"/>
      <c r="B122" s="145"/>
      <c r="C122" s="146" t="s">
        <v>103</v>
      </c>
      <c r="D122" s="147" t="s">
        <v>58</v>
      </c>
      <c r="E122" s="147" t="s">
        <v>54</v>
      </c>
      <c r="F122" s="147" t="s">
        <v>55</v>
      </c>
      <c r="G122" s="147" t="s">
        <v>104</v>
      </c>
      <c r="H122" s="147" t="s">
        <v>105</v>
      </c>
      <c r="I122" s="147" t="s">
        <v>106</v>
      </c>
      <c r="J122" s="148" t="s">
        <v>93</v>
      </c>
      <c r="K122" s="149" t="s">
        <v>107</v>
      </c>
      <c r="L122" s="150"/>
      <c r="M122" s="75" t="s">
        <v>1</v>
      </c>
      <c r="N122" s="76" t="s">
        <v>37</v>
      </c>
      <c r="O122" s="76" t="s">
        <v>108</v>
      </c>
      <c r="P122" s="76" t="s">
        <v>109</v>
      </c>
      <c r="Q122" s="76" t="s">
        <v>110</v>
      </c>
      <c r="R122" s="76" t="s">
        <v>111</v>
      </c>
      <c r="S122" s="76" t="s">
        <v>112</v>
      </c>
      <c r="T122" s="77" t="s">
        <v>113</v>
      </c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  <c r="AE122" s="144"/>
    </row>
    <row r="123" s="2" customFormat="1" ht="22.8" customHeight="1">
      <c r="A123" s="28"/>
      <c r="B123" s="29"/>
      <c r="C123" s="82" t="s">
        <v>89</v>
      </c>
      <c r="D123" s="28"/>
      <c r="E123" s="28"/>
      <c r="F123" s="28"/>
      <c r="G123" s="28"/>
      <c r="H123" s="28"/>
      <c r="I123" s="28"/>
      <c r="J123" s="151">
        <f>BK123</f>
        <v>8058.8939999999993</v>
      </c>
      <c r="K123" s="28"/>
      <c r="L123" s="29"/>
      <c r="M123" s="78"/>
      <c r="N123" s="62"/>
      <c r="O123" s="79"/>
      <c r="P123" s="152">
        <f>P124</f>
        <v>65.107079999999996</v>
      </c>
      <c r="Q123" s="79"/>
      <c r="R123" s="152">
        <f>R124</f>
        <v>92.577240000000003</v>
      </c>
      <c r="S123" s="79"/>
      <c r="T123" s="153">
        <f>T124</f>
        <v>0</v>
      </c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T123" s="15" t="s">
        <v>72</v>
      </c>
      <c r="AU123" s="15" t="s">
        <v>95</v>
      </c>
      <c r="BK123" s="154">
        <f>BK124</f>
        <v>8058.8939999999993</v>
      </c>
    </row>
    <row r="124" s="12" customFormat="1" ht="25.92" customHeight="1">
      <c r="A124" s="12"/>
      <c r="B124" s="155"/>
      <c r="C124" s="12"/>
      <c r="D124" s="156" t="s">
        <v>72</v>
      </c>
      <c r="E124" s="157" t="s">
        <v>114</v>
      </c>
      <c r="F124" s="157" t="s">
        <v>115</v>
      </c>
      <c r="G124" s="12"/>
      <c r="H124" s="12"/>
      <c r="I124" s="12"/>
      <c r="J124" s="158">
        <f>BK124</f>
        <v>8058.8939999999993</v>
      </c>
      <c r="K124" s="12"/>
      <c r="L124" s="155"/>
      <c r="M124" s="159"/>
      <c r="N124" s="160"/>
      <c r="O124" s="160"/>
      <c r="P124" s="161">
        <f>P125+P128</f>
        <v>65.107079999999996</v>
      </c>
      <c r="Q124" s="160"/>
      <c r="R124" s="161">
        <f>R125+R128</f>
        <v>92.577240000000003</v>
      </c>
      <c r="S124" s="160"/>
      <c r="T124" s="162">
        <f>T125+T128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6" t="s">
        <v>81</v>
      </c>
      <c r="AT124" s="163" t="s">
        <v>72</v>
      </c>
      <c r="AU124" s="163" t="s">
        <v>73</v>
      </c>
      <c r="AY124" s="156" t="s">
        <v>116</v>
      </c>
      <c r="BK124" s="164">
        <f>BK125+BK128</f>
        <v>8058.8939999999993</v>
      </c>
    </row>
    <row r="125" s="12" customFormat="1" ht="22.8" customHeight="1">
      <c r="A125" s="12"/>
      <c r="B125" s="155"/>
      <c r="C125" s="12"/>
      <c r="D125" s="156" t="s">
        <v>72</v>
      </c>
      <c r="E125" s="165" t="s">
        <v>125</v>
      </c>
      <c r="F125" s="165" t="s">
        <v>126</v>
      </c>
      <c r="G125" s="12"/>
      <c r="H125" s="12"/>
      <c r="I125" s="12"/>
      <c r="J125" s="166">
        <f>BK125</f>
        <v>7874.9439999999995</v>
      </c>
      <c r="K125" s="12"/>
      <c r="L125" s="155"/>
      <c r="M125" s="159"/>
      <c r="N125" s="160"/>
      <c r="O125" s="160"/>
      <c r="P125" s="161">
        <f>SUM(P126:P127)</f>
        <v>61.403999999999996</v>
      </c>
      <c r="Q125" s="160"/>
      <c r="R125" s="161">
        <f>SUM(R126:R127)</f>
        <v>92.577240000000003</v>
      </c>
      <c r="S125" s="160"/>
      <c r="T125" s="162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6" t="s">
        <v>81</v>
      </c>
      <c r="AT125" s="163" t="s">
        <v>72</v>
      </c>
      <c r="AU125" s="163" t="s">
        <v>81</v>
      </c>
      <c r="AY125" s="156" t="s">
        <v>116</v>
      </c>
      <c r="BK125" s="164">
        <f>SUM(BK126:BK127)</f>
        <v>7874.9439999999995</v>
      </c>
    </row>
    <row r="126" s="2" customFormat="1" ht="24.15" customHeight="1">
      <c r="A126" s="28"/>
      <c r="B126" s="167"/>
      <c r="C126" s="168" t="s">
        <v>125</v>
      </c>
      <c r="D126" s="168" t="s">
        <v>118</v>
      </c>
      <c r="E126" s="169" t="s">
        <v>138</v>
      </c>
      <c r="F126" s="170" t="s">
        <v>139</v>
      </c>
      <c r="G126" s="171" t="s">
        <v>121</v>
      </c>
      <c r="H126" s="172">
        <v>476</v>
      </c>
      <c r="I126" s="172">
        <v>7.6890000000000001</v>
      </c>
      <c r="J126" s="172">
        <f>ROUND(I126*H126,3)</f>
        <v>3659.9639999999999</v>
      </c>
      <c r="K126" s="173"/>
      <c r="L126" s="29"/>
      <c r="M126" s="174" t="s">
        <v>1</v>
      </c>
      <c r="N126" s="175" t="s">
        <v>39</v>
      </c>
      <c r="O126" s="176">
        <v>0.063</v>
      </c>
      <c r="P126" s="176">
        <f>O126*H126</f>
        <v>29.988</v>
      </c>
      <c r="Q126" s="176">
        <v>0.090759999999999993</v>
      </c>
      <c r="R126" s="176">
        <f>Q126*H126</f>
        <v>43.20176</v>
      </c>
      <c r="S126" s="176">
        <v>0</v>
      </c>
      <c r="T126" s="177">
        <f>S126*H126</f>
        <v>0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R126" s="178" t="s">
        <v>122</v>
      </c>
      <c r="AT126" s="178" t="s">
        <v>118</v>
      </c>
      <c r="AU126" s="178" t="s">
        <v>123</v>
      </c>
      <c r="AY126" s="15" t="s">
        <v>116</v>
      </c>
      <c r="BE126" s="179">
        <f>IF(N126="základná",J126,0)</f>
        <v>0</v>
      </c>
      <c r="BF126" s="179">
        <f>IF(N126="znížená",J126,0)</f>
        <v>3659.9639999999999</v>
      </c>
      <c r="BG126" s="179">
        <f>IF(N126="zákl. prenesená",J126,0)</f>
        <v>0</v>
      </c>
      <c r="BH126" s="179">
        <f>IF(N126="zníž. prenesená",J126,0)</f>
        <v>0</v>
      </c>
      <c r="BI126" s="179">
        <f>IF(N126="nulová",J126,0)</f>
        <v>0</v>
      </c>
      <c r="BJ126" s="15" t="s">
        <v>123</v>
      </c>
      <c r="BK126" s="180">
        <f>ROUND(I126*H126,3)</f>
        <v>3659.9639999999999</v>
      </c>
      <c r="BL126" s="15" t="s">
        <v>122</v>
      </c>
      <c r="BM126" s="178" t="s">
        <v>140</v>
      </c>
    </row>
    <row r="127" s="2" customFormat="1" ht="24.15" customHeight="1">
      <c r="A127" s="28"/>
      <c r="B127" s="167"/>
      <c r="C127" s="168" t="s">
        <v>141</v>
      </c>
      <c r="D127" s="168" t="s">
        <v>118</v>
      </c>
      <c r="E127" s="169" t="s">
        <v>142</v>
      </c>
      <c r="F127" s="170" t="s">
        <v>143</v>
      </c>
      <c r="G127" s="171" t="s">
        <v>121</v>
      </c>
      <c r="H127" s="172">
        <v>476</v>
      </c>
      <c r="I127" s="172">
        <v>8.8550000000000004</v>
      </c>
      <c r="J127" s="172">
        <f>ROUND(I127*H127,3)</f>
        <v>4214.9799999999996</v>
      </c>
      <c r="K127" s="173"/>
      <c r="L127" s="29"/>
      <c r="M127" s="174" t="s">
        <v>1</v>
      </c>
      <c r="N127" s="175" t="s">
        <v>39</v>
      </c>
      <c r="O127" s="176">
        <v>0.066000000000000003</v>
      </c>
      <c r="P127" s="176">
        <f>O127*H127</f>
        <v>31.416</v>
      </c>
      <c r="Q127" s="176">
        <v>0.10373</v>
      </c>
      <c r="R127" s="176">
        <f>Q127*H127</f>
        <v>49.375480000000003</v>
      </c>
      <c r="S127" s="176">
        <v>0</v>
      </c>
      <c r="T127" s="177">
        <f>S127*H127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178" t="s">
        <v>122</v>
      </c>
      <c r="AT127" s="178" t="s">
        <v>118</v>
      </c>
      <c r="AU127" s="178" t="s">
        <v>123</v>
      </c>
      <c r="AY127" s="15" t="s">
        <v>116</v>
      </c>
      <c r="BE127" s="179">
        <f>IF(N127="základná",J127,0)</f>
        <v>0</v>
      </c>
      <c r="BF127" s="179">
        <f>IF(N127="znížená",J127,0)</f>
        <v>4214.9799999999996</v>
      </c>
      <c r="BG127" s="179">
        <f>IF(N127="zákl. prenesená",J127,0)</f>
        <v>0</v>
      </c>
      <c r="BH127" s="179">
        <f>IF(N127="zníž. prenesená",J127,0)</f>
        <v>0</v>
      </c>
      <c r="BI127" s="179">
        <f>IF(N127="nulová",J127,0)</f>
        <v>0</v>
      </c>
      <c r="BJ127" s="15" t="s">
        <v>123</v>
      </c>
      <c r="BK127" s="180">
        <f>ROUND(I127*H127,3)</f>
        <v>4214.9799999999996</v>
      </c>
      <c r="BL127" s="15" t="s">
        <v>122</v>
      </c>
      <c r="BM127" s="178" t="s">
        <v>144</v>
      </c>
    </row>
    <row r="128" s="12" customFormat="1" ht="22.8" customHeight="1">
      <c r="A128" s="12"/>
      <c r="B128" s="155"/>
      <c r="C128" s="12"/>
      <c r="D128" s="156" t="s">
        <v>72</v>
      </c>
      <c r="E128" s="165" t="s">
        <v>130</v>
      </c>
      <c r="F128" s="165" t="s">
        <v>131</v>
      </c>
      <c r="G128" s="12"/>
      <c r="H128" s="12"/>
      <c r="I128" s="12"/>
      <c r="J128" s="166">
        <f>BK128</f>
        <v>183.94999999999999</v>
      </c>
      <c r="K128" s="12"/>
      <c r="L128" s="155"/>
      <c r="M128" s="159"/>
      <c r="N128" s="160"/>
      <c r="O128" s="160"/>
      <c r="P128" s="161">
        <f>P129</f>
        <v>3.7030799999999999</v>
      </c>
      <c r="Q128" s="160"/>
      <c r="R128" s="161">
        <f>R129</f>
        <v>0</v>
      </c>
      <c r="S128" s="160"/>
      <c r="T128" s="162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6" t="s">
        <v>81</v>
      </c>
      <c r="AT128" s="163" t="s">
        <v>72</v>
      </c>
      <c r="AU128" s="163" t="s">
        <v>81</v>
      </c>
      <c r="AY128" s="156" t="s">
        <v>116</v>
      </c>
      <c r="BK128" s="164">
        <f>BK129</f>
        <v>183.94999999999999</v>
      </c>
    </row>
    <row r="129" s="2" customFormat="1" ht="24.15" customHeight="1">
      <c r="A129" s="28"/>
      <c r="B129" s="167"/>
      <c r="C129" s="168" t="s">
        <v>132</v>
      </c>
      <c r="D129" s="168" t="s">
        <v>118</v>
      </c>
      <c r="E129" s="169" t="s">
        <v>133</v>
      </c>
      <c r="F129" s="170" t="s">
        <v>134</v>
      </c>
      <c r="G129" s="171" t="s">
        <v>135</v>
      </c>
      <c r="H129" s="172">
        <v>92.576999999999998</v>
      </c>
      <c r="I129" s="172">
        <v>1.9870000000000001</v>
      </c>
      <c r="J129" s="172">
        <f>ROUND(I129*H129,3)</f>
        <v>183.94999999999999</v>
      </c>
      <c r="K129" s="173"/>
      <c r="L129" s="29"/>
      <c r="M129" s="181" t="s">
        <v>1</v>
      </c>
      <c r="N129" s="182" t="s">
        <v>39</v>
      </c>
      <c r="O129" s="183">
        <v>0.040000000000000001</v>
      </c>
      <c r="P129" s="183">
        <f>O129*H129</f>
        <v>3.7030799999999999</v>
      </c>
      <c r="Q129" s="183">
        <v>0</v>
      </c>
      <c r="R129" s="183">
        <f>Q129*H129</f>
        <v>0</v>
      </c>
      <c r="S129" s="183">
        <v>0</v>
      </c>
      <c r="T129" s="184">
        <f>S129*H129</f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78" t="s">
        <v>122</v>
      </c>
      <c r="AT129" s="178" t="s">
        <v>118</v>
      </c>
      <c r="AU129" s="178" t="s">
        <v>123</v>
      </c>
      <c r="AY129" s="15" t="s">
        <v>116</v>
      </c>
      <c r="BE129" s="179">
        <f>IF(N129="základná",J129,0)</f>
        <v>0</v>
      </c>
      <c r="BF129" s="179">
        <f>IF(N129="znížená",J129,0)</f>
        <v>183.94999999999999</v>
      </c>
      <c r="BG129" s="179">
        <f>IF(N129="zákl. prenesená",J129,0)</f>
        <v>0</v>
      </c>
      <c r="BH129" s="179">
        <f>IF(N129="zníž. prenesená",J129,0)</f>
        <v>0</v>
      </c>
      <c r="BI129" s="179">
        <f>IF(N129="nulová",J129,0)</f>
        <v>0</v>
      </c>
      <c r="BJ129" s="15" t="s">
        <v>123</v>
      </c>
      <c r="BK129" s="180">
        <f>ROUND(I129*H129,3)</f>
        <v>183.94999999999999</v>
      </c>
      <c r="BL129" s="15" t="s">
        <v>122</v>
      </c>
      <c r="BM129" s="178" t="s">
        <v>136</v>
      </c>
    </row>
    <row r="130" s="2" customFormat="1" ht="6.96" customHeight="1">
      <c r="A130" s="28"/>
      <c r="B130" s="49"/>
      <c r="C130" s="50"/>
      <c r="D130" s="50"/>
      <c r="E130" s="50"/>
      <c r="F130" s="50"/>
      <c r="G130" s="50"/>
      <c r="H130" s="50"/>
      <c r="I130" s="50"/>
      <c r="J130" s="50"/>
      <c r="K130" s="50"/>
      <c r="L130" s="29"/>
      <c r="M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</row>
  </sheetData>
  <autoFilter ref="C122:K129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Anna-FSPC\Anna</dc:creator>
  <cp:lastModifiedBy>Anna-FSPC\Anna</cp:lastModifiedBy>
  <dcterms:created xsi:type="dcterms:W3CDTF">2020-07-08T12:46:13Z</dcterms:created>
  <dcterms:modified xsi:type="dcterms:W3CDTF">2020-07-08T12:46:15Z</dcterms:modified>
</cp:coreProperties>
</file>